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SEPTIEMBRE 2014" sheetId="1" r:id="rId1"/>
    <sheet name="MOD. PROD. ADIC. CESIONES SEPT" sheetId="2" state="hidden" r:id="rId2"/>
    <sheet name="Hoja1" sheetId="3" r:id="rId3"/>
  </sheets>
  <definedNames>
    <definedName name="_xlnm._FilterDatabase" localSheetId="0" hidden="1">'CONTRATOS SEPTIEMBRE 2014'!$A$1:$T$305</definedName>
  </definedNames>
  <calcPr calcId="14562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<sst xmlns="http://schemas.openxmlformats.org/spreadsheetml/2006/main" count="3891" uniqueCount="1161">
  <si>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</si>
  <si>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</si>
  <si>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</si>
  <si>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</si>
  <si>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</si>
  <si>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</si>
  <si>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</si>
  <si>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</si>
  <si>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</si>
  <si>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</si>
  <si>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</si>
  <si>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</si>
  <si>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</si>
  <si>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</si>
  <si>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</si>
  <si>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</si>
  <si>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</si>
  <si>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</si>
  <si>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</si>
  <si>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</si>
  <si>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</si>
  <si>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</si>
  <si>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</si>
  <si>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</si>
  <si>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</si>
  <si>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</si>
  <si>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</si>
  <si>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</si>
  <si>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</si>
  <si>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</si>
  <si>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</si>
  <si>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</si>
  <si>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</si>
  <si>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</si>
  <si>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</si>
  <si>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</si>
  <si>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</si>
  <si>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</si>
  <si>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</si>
  <si>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</si>
  <si>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</si>
  <si>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</si>
  <si>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</si>
  <si>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</si>
  <si>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</si>
  <si>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</si>
  <si>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</si>
  <si>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</si>
  <si>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</si>
  <si>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</si>
  <si>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</si>
  <si>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</si>
  <si>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</si>
  <si>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</si>
  <si>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</si>
  <si>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</si>
  <si>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</si>
  <si>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</si>
  <si>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</si>
  <si>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</si>
  <si>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</si>
  <si>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</si>
  <si>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</si>
  <si>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</si>
  <si>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</si>
  <si>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</si>
  <si>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</si>
  <si>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</si>
  <si>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</si>
  <si>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</si>
  <si>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</si>
  <si>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</si>
  <si>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</si>
  <si>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</si>
  <si>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</si>
  <si>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</si>
  <si>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</si>
  <si>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</si>
  <si>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</si>
  <si>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</si>
  <si>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</si>
  <si>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</si>
  <si>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</si>
  <si>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</si>
  <si>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</si>
  <si>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</si>
  <si>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</si>
  <si>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</si>
  <si>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</si>
  <si>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</si>
  <si>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</si>
  <si>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</si>
  <si>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</si>
  <si>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</si>
  <si>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</si>
  <si>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</si>
  <si>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</si>
  <si>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</si>
  <si>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</si>
  <si>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</si>
  <si>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</si>
  <si>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</si>
  <si>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</si>
  <si>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</si>
  <si>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</si>
  <si>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</si>
  <si>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</si>
  <si>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</si>
  <si>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</si>
  <si>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</si>
  <si>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</si>
  <si>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</si>
  <si>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</si>
  <si>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</si>
  <si>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</si>
  <si>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</si>
  <si>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</si>
  <si>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</si>
  <si>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</si>
  <si>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</si>
  <si>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</si>
  <si>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</si>
  <si>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BOGOTA</t>
  </si>
  <si>
    <t>DIRECCIÓN DE PROMOCIÓN Y PREVENCIÓN</t>
  </si>
  <si>
    <t>SECRETARIA GENERAL</t>
  </si>
  <si>
    <t>DIRECCION DE REGULACION DE LA OPERACIÓN DEL ASEGURAMIENTO EN SALUD, RIESGOS LABORALES Y PENSIONES</t>
  </si>
  <si>
    <t xml:space="preserve"> ELKIN OSORIO SALDARRIAGA</t>
  </si>
  <si>
    <t>DIRECCION DE PROMOCION Y PREVENCION</t>
  </si>
  <si>
    <t>HECTOR GABRIEL RIVEROS REYES</t>
  </si>
  <si>
    <t>DIRECCIÓN DE PRESTACIÓN DE SERVICIOS Y ATENCIÓN PRIMARIA</t>
  </si>
  <si>
    <t>JOSE FERNANDO ARIAS DUARTE</t>
  </si>
  <si>
    <t>DIRECCION DE PRESTACION DE SERVICIOS Y ATENCION PRIMARIA</t>
  </si>
  <si>
    <t>OFICINA DE PROMOCIÓN SOCIAL</t>
  </si>
  <si>
    <t>ARQ</t>
  </si>
  <si>
    <t>JOSE FERNANDO VALDERRAMA VERGARA</t>
  </si>
  <si>
    <t>SUBDIRECCION ENFERMEDADES TRANSMISIBLES</t>
  </si>
  <si>
    <t>LINA MARCELA ROJAS SALCEDO</t>
  </si>
  <si>
    <t>DIRECCION DE REGULACION DE BENEFICIOS, COSTOS Y TARIFAS DEL ASEGURAMIENTO EN SALUD</t>
  </si>
  <si>
    <t>FELIX NATES SOLANO-AMANDA VEGA FIGUEROA</t>
  </si>
  <si>
    <t>CAMILO MORENO CANGREJO</t>
  </si>
  <si>
    <t>JENNY PATRICIA CLAVIJO ROJAS</t>
  </si>
  <si>
    <t xml:space="preserve">CAYETANO JOSE BARLIZA COTES </t>
  </si>
  <si>
    <t>30739398-1032424775</t>
  </si>
  <si>
    <t>DIRECTORA FINANCIAMIENTO SECTORIAL</t>
  </si>
  <si>
    <t>JULIANA RESTREPO HERNANDEZ</t>
  </si>
  <si>
    <t xml:space="preserve"> OFICINA DE CONTROL INTERNO</t>
  </si>
  <si>
    <t>ESTHER MADERO MARTINEZ</t>
  </si>
  <si>
    <t xml:space="preserve"> OFICINA CONTROL INTERNO</t>
  </si>
  <si>
    <t>JOSE ALEJANDRO FETECUA PACHECO</t>
  </si>
  <si>
    <t>Prestación de servicios para apoyar la gestión del almacén y cuartos fríos del Ministerio de Salud y Protección Social.</t>
  </si>
  <si>
    <t>SUBDIRECCION DE GESTION DE OPERACIONES</t>
  </si>
  <si>
    <t>MARTHA RUBY NARVAEZ OTERO</t>
  </si>
  <si>
    <t>SUBDIRECCION DE GESTION DEL TALENTO HUMANO</t>
  </si>
  <si>
    <t>41725534-52076791</t>
  </si>
  <si>
    <t>LUIS RICARDO GARCIA CIFUENTES</t>
  </si>
  <si>
    <t>DIDIER ARTURO HURTADO MOSQUERA</t>
  </si>
  <si>
    <t>SUBDIRECCIÓN FINANCIERA</t>
  </si>
  <si>
    <t>MANUEL JOSE CANENCIO MAYA-OLGA CECILIA NIÑO</t>
  </si>
  <si>
    <t>10526866- 52084315</t>
  </si>
  <si>
    <t>SUBDIRECCION FINANCIERA</t>
  </si>
  <si>
    <t>CARLOS ALBERTO SILVA CAÑON</t>
  </si>
  <si>
    <t>JENNY ADRIANA SERRATO TAMAYO</t>
  </si>
  <si>
    <t>WILLIAM JAVIER FLECHAS SANCHEZ</t>
  </si>
  <si>
    <t>ELKIN OSORIO SALDARRIAGA</t>
  </si>
  <si>
    <t>ANDRES CAMILO RODRIGUEZ GOMEZ</t>
  </si>
  <si>
    <t>GRUPO DE COMUNICACIONES</t>
  </si>
  <si>
    <t>OFICINA DE CALIDAD</t>
  </si>
  <si>
    <t>LUIS ALBERTO SIERRA TORRES</t>
  </si>
  <si>
    <t>DIRECCION JURIDICA</t>
  </si>
  <si>
    <t>MANUEL JOSE LADINO PEDRAZA</t>
  </si>
  <si>
    <t>LIZETH JULIETH GORDILLO GONGORA</t>
  </si>
  <si>
    <t>GRUPO DE ADMINISTRACIÓN DOCUMENTAL</t>
  </si>
  <si>
    <t>LUZ IVETTE ROZO ESPITIA</t>
  </si>
  <si>
    <t>CONTRATO INTERADMINISTRATIVO</t>
  </si>
  <si>
    <t>JUAN NICOLAS AMAYA GONZALEZ</t>
  </si>
  <si>
    <t>MANUELA PEREZ MEJIA</t>
  </si>
  <si>
    <t>DESPACHO DE MINISTRO</t>
  </si>
  <si>
    <t>CLAUDIA MARCELA MONTEALEGRE GOMEZ</t>
  </si>
  <si>
    <t>JOSE LUIS ZAPATA FRANCO</t>
  </si>
  <si>
    <t>MARCO ANIBAL GONZALEZ AMADO</t>
  </si>
  <si>
    <t>Apoyar al Ministerio de Salud y Protección Social en la depuración de la incidencia contable del orden secuencial de pagos de que trata el decreto 1211 de 1999 y la depuración y organización de la información que sustenta el manejo de cartera por cuotas partes pensionales de la extinta empresa puertos de Colombia.</t>
  </si>
  <si>
    <t>MANUEL JOSE CANENCIO MAYA</t>
  </si>
  <si>
    <t>GRUPO ADMINISTRACION DE ENTIDADES LIQUIDADAS</t>
  </si>
  <si>
    <t>VICTORIA EUGENIA MAHECHA CARDOZO</t>
  </si>
  <si>
    <t>GRUPO ADMINISTRACIÓN  ENTIDADES LIQUIDADAS</t>
  </si>
  <si>
    <t>ALFONSO SEPULVEDA GALEANO</t>
  </si>
  <si>
    <t>CONTRATO DE COMPRAVENTA</t>
  </si>
  <si>
    <t>CLAUDIA YOHANA CARVAJAL BAUTISTA</t>
  </si>
  <si>
    <t>GERARDO LUBIN BURGOS BERNAL</t>
  </si>
  <si>
    <t>OFICINA DE TECNOLOGIAS DE LA INFORMACION Y COMUNICACIÓN</t>
  </si>
  <si>
    <t>DOLLY ESPERANZA OVALLE CARRANZA</t>
  </si>
  <si>
    <t>YAMARU TORCOROMA SALCEDO</t>
  </si>
  <si>
    <t>PEDRO NEL VIVEROS TARQUINO</t>
  </si>
  <si>
    <t>GRUPO DE CONSULTAS-JURIDICA</t>
  </si>
  <si>
    <t xml:space="preserve"> OFICINA DE GESTION TERRITORIAL, EMERGENCIAS Y DESASTRES</t>
  </si>
  <si>
    <t>OFICINA DE GESTION TERRITORIAL, EMERGENCIAS Y DESASTRES</t>
  </si>
  <si>
    <t>ANA PATRICIA HEREDIA VARGAS</t>
  </si>
  <si>
    <t>SERGIO ANTONIO LOPEZ CALVACHI</t>
  </si>
  <si>
    <t>FELIX NATES SOLANO</t>
  </si>
  <si>
    <t>JULIO CESAR RIVERA MORATO</t>
  </si>
  <si>
    <t>CLAUDIA PATRICIA VACA GONZALEZ</t>
  </si>
  <si>
    <t>Brindar asesoría al Ministerio de Salud y Protección Social en el desarrollo e implementación del CONPES 155, y realizar el seguimiento al desarrollo normativo y de los programas y actividades establecidos en el mismo.</t>
  </si>
  <si>
    <t>JUAN PABLO CORREDOR PONGUTA</t>
  </si>
  <si>
    <t>ASESOR SECRETARIA PRIVADA DESPACHO</t>
  </si>
  <si>
    <t>ANDREA ZAMBRANO</t>
  </si>
  <si>
    <t>GRUPO GESTIÓN CONTRACTUAL</t>
  </si>
  <si>
    <t>MARGARITA MARIA GIL GARZON</t>
  </si>
  <si>
    <t>GRUPO DE GESTIÓN CONTRACTUAL</t>
  </si>
  <si>
    <t>PAULA CAMILA CAMPOS</t>
  </si>
  <si>
    <t>GRUPO ADMINISTRACION DOCUMENTAL</t>
  </si>
  <si>
    <t>DINA LISBETH ORTEGA SUESCÚN</t>
  </si>
  <si>
    <t>MORALES GONZALEZ EDILFONSO</t>
  </si>
  <si>
    <t>ACEPTACION OFERTA</t>
  </si>
  <si>
    <t>CASTAÑO &amp; D´LEON  ABOGADOS LTDA</t>
  </si>
  <si>
    <t>MARIA CLEMENCIA JARAMILLO PATIÑO</t>
  </si>
  <si>
    <t>GRUPO DEFENSA LEGAL DE LA DIRECCION JURIDICA</t>
  </si>
  <si>
    <t>CONTRATO DE SUSCRIPCIÓN</t>
  </si>
  <si>
    <t>MEDICAL KIT LTDA</t>
  </si>
  <si>
    <t>CESAR AUGUSTO MONROY ROJAS</t>
  </si>
  <si>
    <t xml:space="preserve">DIRECCION DE REGULACION DE BENEFICIOS, COSTOS Y TARIFAS DEL ASEGURAMIENTO EN SALUD </t>
  </si>
  <si>
    <t>GRUPO DE ADMINISTRACION DE APOYO LOGISTICO</t>
  </si>
  <si>
    <t xml:space="preserve">MIGUEL ANGEL QUIROGA RUIZ </t>
  </si>
  <si>
    <t>GRUPO DE  ADMINISTRACION DE APOYO LOGISTICO</t>
  </si>
  <si>
    <t>JORGE ELICER MAYORGA CASTAÑEDA</t>
  </si>
  <si>
    <t>HENRY DIAZ JIMENEZ</t>
  </si>
  <si>
    <t>GERMAN PARRA RODRIGUEZ</t>
  </si>
  <si>
    <t>GRUPO SOPORTE INFORMATICO</t>
  </si>
  <si>
    <t xml:space="preserve">CARLOS ARTURO MESA  MUÑOZ- LUIS JORGE MALDONADO JUNCA </t>
  </si>
  <si>
    <t>19143835-11346170</t>
  </si>
  <si>
    <t>GRUPO SOPORTE INFORMÁTICO</t>
  </si>
  <si>
    <t>GRUPO DE ATENCION AL CIUDADANO</t>
  </si>
  <si>
    <t>GLORIA PATRICIA VELASCO SALCEDO-OLGA MARIETA ORTEGA BERMUDEZ</t>
  </si>
  <si>
    <t>52053146-23620503</t>
  </si>
  <si>
    <t>GRUPO ATENCIÓN AL CIUDADANO</t>
  </si>
  <si>
    <t>DIRECCION DE DESARROLLO DEL TALENTO HUMANO EN SALUD</t>
  </si>
  <si>
    <t>JOSE LUIS ORTIZ HOYOS</t>
  </si>
  <si>
    <t>DIRECCION DE FINANCIAMIENTO SECTORIAL</t>
  </si>
  <si>
    <t>SECRETARIA PRIVADA</t>
  </si>
  <si>
    <t xml:space="preserve">VIVIANA ANGEL COREY </t>
  </si>
  <si>
    <t>Prestar servicios profesionales en derecho al Ministerio de Salud y Protección Social apoyando el desarrollo de las actividades inherentes a su gestión contractual.</t>
  </si>
  <si>
    <t>GRUPO DE EJECUCIÓN Y LIQUIDACIÓN CONTRACTUAL</t>
  </si>
  <si>
    <t>LUIS CARLOS ORTIZ MONSALVE</t>
  </si>
  <si>
    <t>ORDEN DE COMPRA</t>
  </si>
  <si>
    <t>LUIS MIGUEL AVILA COLORADO</t>
  </si>
  <si>
    <t>174714-08/10/2014</t>
  </si>
  <si>
    <t>SUBDIRECCION FINANCIERA - GRUPO PRESUPUESTO</t>
  </si>
  <si>
    <t>CLAUDIA PATRICIA ALMEIDA CASTILLO</t>
  </si>
  <si>
    <r>
      <t>Prestar servicios profesionales en derecho al Ministerio de Salud y Protección Social apoyando el desarrollo de las actividades inherentes a su gestión contractual</t>
    </r>
    <r>
      <rPr>
        <sz val="9"/>
        <color theme="1"/>
        <rFont val="Arial Narrow"/>
        <family val="2"/>
      </rPr>
      <t>.</t>
    </r>
  </si>
  <si>
    <t>180014-16/10/2014</t>
  </si>
  <si>
    <t>GRUPO GESTION CONTRACTUAL</t>
  </si>
  <si>
    <t>ADRIANA LONDOÑO</t>
  </si>
  <si>
    <t>Prestación de servicios profesionales para apoyar los asuntos jurídicos contractuales y las actividades de planeación y seguimiento del proyecto del  Grupo de Comunicaciones.</t>
  </si>
  <si>
    <t>159214-02/09/2014</t>
  </si>
  <si>
    <t>JOSE LUIS ORTIZ HOYOS ( E  )</t>
  </si>
  <si>
    <t>LISANDRO PINZON CONTRERAS</t>
  </si>
  <si>
    <r>
      <t>Prestar servicios de apoyo para el desarrollo de las estrategias comunicativas, mediante el registro audiovisual de los hechos de relevancia en el marco del cumplimento de funciones a cargo del Ministerio</t>
    </r>
    <r>
      <rPr>
        <sz val="9"/>
        <color theme="1"/>
        <rFont val="Arial Narrow"/>
        <family val="2"/>
      </rPr>
      <t>.</t>
    </r>
  </si>
  <si>
    <t>158114-02/09/2014</t>
  </si>
  <si>
    <t>LUISA FERNANDA SABOGAL RIVERO</t>
  </si>
  <si>
    <r>
      <t>Prestar servicios de apoyo en el registro y actualización de las bases de datos de contratos que soportan la información de los procesos de la Subdirección Financiera, en la creación de terceros, registro y validación de cuentas en SIIF Nación y en los demás procesos relacionados</t>
    </r>
    <r>
      <rPr>
        <sz val="9"/>
        <color rgb="FF000000"/>
        <rFont val="Arial Narrow"/>
        <family val="2"/>
      </rPr>
      <t>.</t>
    </r>
  </si>
  <si>
    <t>174314 - 08/10/2014</t>
  </si>
  <si>
    <t>MANUEL JOSE CANENCIO MAYA-HUMBERTO HOYOS AVILES</t>
  </si>
  <si>
    <t>10526866-19369963</t>
  </si>
  <si>
    <t>SUBDIRECCION FINANCIERA - GRUPO DE COMISIONES , DESPLAZAMIENTOS Y VIATICOS</t>
  </si>
  <si>
    <t>MARTHA CECILIA POVEDA RINCON</t>
  </si>
  <si>
    <t>Prestar servicios para apoyar el manejo documental a cargo del Grupo de Comunicaciones del Ministerio.</t>
  </si>
  <si>
    <t>159814-02/09/2014</t>
  </si>
  <si>
    <t>HERMINSO RUIZ RUIZ</t>
  </si>
  <si>
    <t xml:space="preserve">Prestar los servicios de apoyo para el desarrollo de las estrategias comunicativas, mediante el registro fotográfico de los hechos de relevancia en el marco del cumplimiento de las funciones a cargo del Ministerio. </t>
  </si>
  <si>
    <t>158614-02/09/2014</t>
  </si>
  <si>
    <t>HUGO ALEJANDRO AREVALO DILLON</t>
  </si>
  <si>
    <t>Prestar el servicio de apoyo profesional especializado en materia de comunicaciones para el desarrollo de las actividades de divulgación en temas de salud pública a cargo del Ministerio.</t>
  </si>
  <si>
    <t>160014-02/09/2014</t>
  </si>
  <si>
    <t>LUZ MARINA TARQUINO MUNAR</t>
  </si>
  <si>
    <r>
      <t>:</t>
    </r>
    <r>
      <rPr>
        <sz val="9"/>
        <color theme="1"/>
        <rFont val="Arial Narrow"/>
        <family val="2"/>
      </rPr>
      <t xml:space="preserve"> Prestar servicios de apoyo en las actividades transversales a cargo del grupo de ejecución y liquidación contractual, así como en la aplicación y fortalecimiento de la iniciativa de certificaciones digitales de contratación del Ministerio.</t>
    </r>
  </si>
  <si>
    <t>180814- 16/10/2014</t>
  </si>
  <si>
    <t>DANIEL ALFONSO HERRERA GUTIERREZ</t>
  </si>
  <si>
    <t>174914-08/10/2014</t>
  </si>
  <si>
    <t>MANUEL JOSE CANENCIO MAYA- NANCY OVIEDO MONTAÑEZ</t>
  </si>
  <si>
    <t>10526866-41695906</t>
  </si>
  <si>
    <t>SUBDIRECCION FINANCIERA- GRUPO TESORERIA-</t>
  </si>
  <si>
    <t>OSCAR AGUDELO FLOREZ</t>
  </si>
  <si>
    <t>179914-16/10/2014</t>
  </si>
  <si>
    <t xml:space="preserve">Prestar servicios de apoyo en técnico en la administración y/o desarrollo de soluciones en la plataforma Share Point requeridas para el Portal Web y las Redes Sociales del Ministerio. </t>
  </si>
  <si>
    <t>159414-02/09/2014</t>
  </si>
  <si>
    <t>JHON JAIRO VELASCO MOSQUERA</t>
  </si>
  <si>
    <t>Prestar servicios de apoyo en materia de comunicaciones, para la administración de contenidos noticiosos en el Portal Web y en la interacción con medios de comunicación respecto de los hechos de relevancia en el marco del cumplimiento de las funciones a cargo del Ministerio.</t>
  </si>
  <si>
    <t>158314-02/09/2014</t>
  </si>
  <si>
    <t>HERNAN DARIO ECHEVERRY SANCHEZ</t>
  </si>
  <si>
    <t>Prestar servicios técnicos en materia de comunicaciones para el cubrimiento periodístico de los temas relacionadas con las funciones que legalmente debe cumplir el Ministerio de Salud y Protección Social como estrategia para garantizar el derecho a la información de los ciudadanos.</t>
  </si>
  <si>
    <t>160114-02/09/2014</t>
  </si>
  <si>
    <t>MARTHA LUCIA OSPINA GOMEZ</t>
  </si>
  <si>
    <t>159614-02/09/2014</t>
  </si>
  <si>
    <t>Prestar asesoría a la Secretaría General del Ministerio de Salud y Protección Social en los diferentes asuntos jurídicos y contractuales de su competencia.</t>
  </si>
  <si>
    <t>176114-14/10/2014</t>
  </si>
  <si>
    <r>
      <t>Prestar servicios de apoyo al grupo de tesorería en los procesos de revisión y generación de órdenes de pago de las obligaciones contraídas por el Ministerio de Salud y Protección Social y en las demás operaciones relacionadas con SIIF-Nación</t>
    </r>
    <r>
      <rPr>
        <sz val="9"/>
        <color rgb="FF000000"/>
        <rFont val="Arial Narrow"/>
        <family val="2"/>
      </rPr>
      <t>.</t>
    </r>
  </si>
  <si>
    <t>176514-14/10/2014</t>
  </si>
  <si>
    <t>SUBDIRECCION FINANCIERA- GRUPO TESORERIA</t>
  </si>
  <si>
    <t>PAOLA ANDREA VIRACACHA FONSECA</t>
  </si>
  <si>
    <t xml:space="preserve">Prestar servicios de apoyo profesional en materia de diseño, mediante el manejo de la plataforma Share Point para la publicación de contenidos en el Portal Web del Ministerio y redes sociales. </t>
  </si>
  <si>
    <t>159114-02/09/2014</t>
  </si>
  <si>
    <t xml:space="preserve">Apoyar al Grupo de Comisiones, Desplazamientos y Viaticos de la Subdirección Financiera en el registro sistemático de toda la información y mejora  de los sistemas de información, así como el seguimiento y  control  del  suministro de tiquetes relacionados con las comisiones y desplazamientos de los servidores públicos y contratistas del Ministerio de Salud y Protección Social. </t>
  </si>
  <si>
    <t>174014-08/10/2014</t>
  </si>
  <si>
    <t>YENNIFER VIVIANA  CANO ISAZA</t>
  </si>
  <si>
    <t>Prestar servicios profesionales de apoyo y asesoría en materia de comunicaciones para el desarrollo de las estrategias masivas, directas y alternativas de comunicación que ejecute el Ministerio.</t>
  </si>
  <si>
    <t>159314-02/09/2014</t>
  </si>
  <si>
    <t>JUAN DIEGO JARAMILLO ARANGO</t>
  </si>
  <si>
    <t>Prestar el servicio de apoyo en materia de comunicaciones en la administración de contenidos del Portal Web del Ministerio, en el marco de las políticas de Gobierno en Línea.</t>
  </si>
  <si>
    <t>159514-02/09/2014</t>
  </si>
  <si>
    <t>RICARDO ADOLFO AMORTEGUI GONZALEZ</t>
  </si>
  <si>
    <t xml:space="preserve">Prestar el servicio de asesoría profesional en comunicación para fortalecer el impacto en la opinión pública, del cubrimiento periodístico de las políticas y programas a cargo del Ministerio. </t>
  </si>
  <si>
    <t>159914-02/09/2014</t>
  </si>
  <si>
    <t>RIGOBERTO ALBAN PAZ</t>
  </si>
  <si>
    <t>Apoyar al Ministerio de Salud y Protección Social en los aspectos contables necesarios para implementar el plan de mejoramiento de lo que fue el GIT puertos de Colombia</t>
  </si>
  <si>
    <t>174114-08/10/2014</t>
  </si>
  <si>
    <t>JAMIE ANGIE HOWARD BERNAL</t>
  </si>
  <si>
    <t>Prestar servicios profesionales de asesoría y apoyo en materia de comunicaciones en la elaboración y seguimiento de la estrategia en  redes sociales del Ministerio como mecanismo para contribuir al cumplimiento de sus finalidades y garantizar el derecho a la información de los ciudadanos.</t>
  </si>
  <si>
    <t>158914-02/09/2014</t>
  </si>
  <si>
    <t>CARLOS ANDRES DURAN CAMACHO</t>
  </si>
  <si>
    <t>Prestar asesoría y apoyo al Ministerio de Salud y Protección Social en asuntos jurídicos, especialmente en temas relacionados con contratación estatal.</t>
  </si>
  <si>
    <t>177214-15/10/2014</t>
  </si>
  <si>
    <t>SUBDIRECCION ADMINISTRATIVA</t>
  </si>
  <si>
    <t>IVONNE YADIRA GAMBOA VESGA</t>
  </si>
  <si>
    <t>ANGELICA MARIA ROMERO GONZALEZ</t>
  </si>
  <si>
    <r>
      <t>Apoyar a la Subdirección Financiera en la programación, seguimiento y control del proceso presupuestal y financiero del Ministerio de Salud  y Protección Social</t>
    </r>
    <r>
      <rPr>
        <sz val="9"/>
        <color rgb="FF000000"/>
        <rFont val="Arial Narrow"/>
        <family val="2"/>
      </rPr>
      <t>.</t>
    </r>
  </si>
  <si>
    <t>174514-08/10/2014</t>
  </si>
  <si>
    <t>LAURA CAROLINA GOMEZ AREVALO</t>
  </si>
  <si>
    <t>180214  -16/10/2014</t>
  </si>
  <si>
    <t>MARTHA PATRICIA AÑEZ MAESTRE</t>
  </si>
  <si>
    <t>179414-16/10/2014</t>
  </si>
  <si>
    <t>ROSALBA ALVARADO VASQUEZ</t>
  </si>
  <si>
    <t>180114-16/10/2014</t>
  </si>
  <si>
    <t>MAURICIO MARTINEZ CORBA</t>
  </si>
  <si>
    <t>Apoyar al Grupo de Comisiones, Desplazamientos y Viaticos de la Subdirección Financiera en todo lo relacionado con el desarrollo y seguimiento de acciones administrativas y presupuestales para el control de las Comisiones y Desplazamientos de los Servidores Públicos y Contratistas del Ministerio de Salud y Protección Social.</t>
  </si>
  <si>
    <t>174814-08/10/2014</t>
  </si>
  <si>
    <t>CAROLINA FORERO HERHANDEZ</t>
  </si>
  <si>
    <t>179514-16/10/2014</t>
  </si>
  <si>
    <t>MARIA ALEJANDRA MARTINEZ CARRILLO</t>
  </si>
  <si>
    <t>179814-16/10/2014</t>
  </si>
  <si>
    <t>179314-16/10/2014</t>
  </si>
  <si>
    <t>Prestación de servicios de apoyo a la gestión documental del Ministerio en labores administrativas relacionadas con la digitalización de la correspondencia que ingresa y sale  de la Entidad.</t>
  </si>
  <si>
    <t>175214-08/10/2014</t>
  </si>
  <si>
    <t>NOHORA ELENA CORTES GANDUR</t>
  </si>
  <si>
    <t>Asesorar al Ministerio de Salud y Protección Social en materia económica en relación con el desarrollo de las actividades para el mejoramiento de la gestión que desarrolla la Subdirección Administrativa.</t>
  </si>
  <si>
    <t>177414-15/10/2014</t>
  </si>
  <si>
    <t>JORGE DANIEL SOLANO PAZ</t>
  </si>
  <si>
    <t>Prestación de servicios de apoyo a los  Grupos de Presupuesto, Contabilidad y Tesorería en el desarrollo de actividades de orden administrativo, gestión documental y manejo de correspondencia</t>
  </si>
  <si>
    <t>173814-08/10/2014</t>
  </si>
  <si>
    <t>MANUEL JOSE CANENCIO MAYA-RAMIRO RUGE TELLEZ</t>
  </si>
  <si>
    <t>10526866-10524558</t>
  </si>
  <si>
    <t>SUBDIRECCION FINANCIERA- GRUPO CONTABILIDAD</t>
  </si>
  <si>
    <t>MARTHA LIGIA SERNA PULIDO</t>
  </si>
  <si>
    <t>Prestación de Servicios Profesionales para el desarrollo de acciones de articulación sectorial y brindar apoyo para el fortalecimiento de los canales de atención al ciudadano.</t>
  </si>
  <si>
    <t>175414-09/10/2014</t>
  </si>
  <si>
    <t>ALFREDO NIVIA BOHORQUEZ</t>
  </si>
  <si>
    <t>Prestar servicios de apoyo a la Subdirección Administrativa para la implementación de los planes,  proyectos y programas a su cargo.</t>
  </si>
  <si>
    <t>177614-15/10/2014</t>
  </si>
  <si>
    <t>Prestar servicios profesionales en el seguimiento a la implementación de la actualización del Modelo Estándar de Control Interno, en procura de la gestión interna y el fortalecimiento del Sistema de Control Interno del Ministerio de Salud y Protección Social</t>
  </si>
  <si>
    <t>178414-15/10/2014</t>
  </si>
  <si>
    <t>ESPERANZA MARTINEZ GARZON</t>
  </si>
  <si>
    <t>NATALIA AURORA CAMERO PRADO</t>
  </si>
  <si>
    <t xml:space="preserve"> NATURAL</t>
  </si>
  <si>
    <t>Prestar servicios de apoyo técnico al Ministerio de Salud y Protección Social en materia de gestión documental, creación y organización de expedientes virtuales y físicos de los archivos de gestión a cargo del Grupo de Administración Documental.</t>
  </si>
  <si>
    <t>173414-08/10/2014</t>
  </si>
  <si>
    <t>ANGELA YOLIMA PEREZ MEDINA</t>
  </si>
  <si>
    <t>174214-08/10/2014</t>
  </si>
  <si>
    <t>Prestación de servicios de apoyo a la gestión documental del Ministerio en labores administrativas relacionadas con la digitalización de la correspondencia que ingresa y sale de la Entidad</t>
  </si>
  <si>
    <t>173614-08/10/2014</t>
  </si>
  <si>
    <t>GENNY TORRES OVALLE</t>
  </si>
  <si>
    <t>Prestación de servicios profesionales brindando asistencia técnica al Ministerio en los procesos de conformación de bases de datos y demás información que permita construir los estudios para la definición de la UPC.</t>
  </si>
  <si>
    <t>95314-  06/06/2014</t>
  </si>
  <si>
    <t>FELIX NATES SOLANO- AMANDA VEGA FIGUEROA</t>
  </si>
  <si>
    <t>101249385-51897411</t>
  </si>
  <si>
    <t>DIRECCION DE REGULACION DE BENEFICIOS, COSTOS Y TARIFAS DEL ASEGURAMIENTO EN SALUD-SUBDIRECCION DE COSTOS Y TARIFAS DEL ASEGURAMIENTO</t>
  </si>
  <si>
    <t>LUIS FERNANDO SOTELO CORTES</t>
  </si>
  <si>
    <t>Contratar la prestación de servicios profesionales en el área de la economía apoyando al Ministerio en las acciones requeridas para el cálculo de la UPC.</t>
  </si>
  <si>
    <t>95814-  06/06/2014</t>
  </si>
  <si>
    <t>ANA YEIMI SANCHEZ CASTRO</t>
  </si>
  <si>
    <t>166114-08/10/2014</t>
  </si>
  <si>
    <t>173014-08/10/2014</t>
  </si>
  <si>
    <t>Apoyar  a la Dirección en los estudios y análisis estadísticos para el cálculo de la UPC para la población afiliada al SGSSS.</t>
  </si>
  <si>
    <t>110714-25/06/2014</t>
  </si>
  <si>
    <t>MARIA CRISTINA MORENO HERNANDEZ</t>
  </si>
  <si>
    <r>
      <t>Prestación de servicios profesionales en el área del derecho para los temas de la Subdirección  de Gestión del Talento Humano</t>
    </r>
    <r>
      <rPr>
        <b/>
        <sz val="9"/>
        <color theme="1"/>
        <rFont val="Arial Narrow"/>
        <family val="2"/>
      </rPr>
      <t>.</t>
    </r>
  </si>
  <si>
    <t>181814-20/10/2014</t>
  </si>
  <si>
    <t>NOHORA TERESA VILLABONA MUJICA- ROSA LILIANA MUSKUS CUERVO</t>
  </si>
  <si>
    <t>YAMILE ANDREA PARRA RAYO</t>
  </si>
  <si>
    <t>Apoyar al Ministerio en la revisión, actualización y registro de la información relacionada con el proceso de nómina, generación de reportes requeridos y pruebas del sistema de información.</t>
  </si>
  <si>
    <t>181914-20/10/2014</t>
  </si>
  <si>
    <t>NOHORA TERESA VILLABONA MUJICA-JORGE ALFREDO CLAVIJO</t>
  </si>
  <si>
    <t>41725534-19264834</t>
  </si>
  <si>
    <t>ANGELICA TERESA VARGAS TELLEZ</t>
  </si>
  <si>
    <r>
      <t>Apoyar al Ministerio de Salud y Protección Social  en la atención de asuntos jurídicos contractuales y el cumplimiento del plan de acción y de adquisiciones de la Subdirección de Gestión del Talento Humano</t>
    </r>
    <r>
      <rPr>
        <b/>
        <i/>
        <sz val="9"/>
        <color theme="1"/>
        <rFont val="Arial Narrow"/>
        <family val="2"/>
      </rPr>
      <t>.</t>
    </r>
  </si>
  <si>
    <t>182414-20/10/2014</t>
  </si>
  <si>
    <t>DENNYS TERESA SARMIENTO DAZA</t>
  </si>
  <si>
    <t>Apoyar a la Subdirección de Gestión del Talento Humano en el trámite de situaciones administrativas  y en  las actividades relacionadas con la estrategia calidad de vida laboral del programa de talento humano “Entorno Laboral Saludable”.</t>
  </si>
  <si>
    <t>182114-20/10/2014</t>
  </si>
  <si>
    <t>ILMA DALLOS REYES</t>
  </si>
  <si>
    <r>
      <t>Prestación de servicios profesionales para apoyar los planes de bienestar y estímulos del Ministerio de Salud y Protección Social</t>
    </r>
    <r>
      <rPr>
        <b/>
        <sz val="9"/>
        <color theme="1"/>
        <rFont val="Arial Narrow"/>
        <family val="2"/>
      </rPr>
      <t>.</t>
    </r>
  </si>
  <si>
    <t>181714-20/10/2014</t>
  </si>
  <si>
    <t>ZULY ANDREA CARO SARMIENTO</t>
  </si>
  <si>
    <t>Prestación de servicios profesionales apoyando a la Subdirección de Gestión de Operaciones en materia de saneamiento de bienes inmuebles</t>
  </si>
  <si>
    <t>163814-08/10/2014</t>
  </si>
  <si>
    <t>FANNY JANETH IBAÑEZ AMAYA</t>
  </si>
  <si>
    <t>Apoyar a la Subdirección de Gestión de Operaciones en el seguimiento y control de los procesos en razón a la conservación y mantenimiento de los bienes y recursos a su cargo</t>
  </si>
  <si>
    <t>163714-08/10/2014</t>
  </si>
  <si>
    <t>DIANA PAOLA HERRERA GONZALEZ</t>
  </si>
  <si>
    <t>Apoyar a la Subdirección de Gestión del Talento Humano del Ministerio de Salud y  Protección Social, en la planeación, gestión y desarrollo de los planes, programas y actividades del plan de Bienestar y el plan de Incentivos dentro del Programa de talento Humano del Ministerio de Salud y Protección Social.</t>
  </si>
  <si>
    <t>182314-20/10/2014</t>
  </si>
  <si>
    <t>Apoyar a la Subdirección de Gestión del Talento Humano en el desarrollo y gestión de intervenciones y acciones encaminadas al mejoramiento de la condición física de quienes laboran en el Ministerio de Salud y Protección Social, que permitan la prevención y control de las Enfermedades no Trasmisibles, en el marco del proyecto entorno laboral saludable</t>
  </si>
  <si>
    <t>182514-20/10/2014</t>
  </si>
  <si>
    <t>MATHA SOLEDAD HERNANDEZ MORA</t>
  </si>
  <si>
    <t>Apoyar a la Dirección en modelos actuariales para la definición de la UPC, del modelo de suficiencia y ajuste del riesgo.</t>
  </si>
  <si>
    <t>111014-25-06/2014</t>
  </si>
  <si>
    <t>MARIA OLGA VALENCIA</t>
  </si>
  <si>
    <t>Prestar servicios profesionales en Derecho al Ministerio de Salud y Protección Social apoyando el desarrollo de las actividades inherentes a su gestión contractual.</t>
  </si>
  <si>
    <t>179714-16/10/2014</t>
  </si>
  <si>
    <t>ADRIANA CUELLAR VARGAS</t>
  </si>
  <si>
    <t>Apoyar con la prestación de los servicios profesionales en el manejo y procesamiento de las bases de datos del monitoreo de las tecnologías de la Actualización del POS recibidos mes vencido durante el plazo del contrato.</t>
  </si>
  <si>
    <t>95414-  06/06/2014</t>
  </si>
  <si>
    <t>FABIAN ALFONSO ABELLA VERGARA</t>
  </si>
  <si>
    <t>Apoyar a la Dirección de Regulación de Beneficios, Costos y Tarifas del Aseguramiento en Salud en los análisis estadísticos requeridos.</t>
  </si>
  <si>
    <t>94914-  06/06/2014</t>
  </si>
  <si>
    <t>Prestar servicios profesionales en farmacología y de legislación farmacéutica para los análisis técnicos relacionados con el comportamiento de las tendencias de uso y gasto farmacéutico</t>
  </si>
  <si>
    <t>96414  - 06/06/2014</t>
  </si>
  <si>
    <t>FELIX NATES SOLANO- OLINDA GUTIERREZ ALVAREZ</t>
  </si>
  <si>
    <t>101249385- 52580220</t>
  </si>
  <si>
    <t>DIRECCION DE REGULACION DE BENEFICIOS, COSTOS Y TARIFAS DEL ASEGURAMIENTO EN SALUD- SUBDIRECCION DE BENEFICIOS EN ASEGURAMIENTO</t>
  </si>
  <si>
    <t>JAZMIN ROCIO FIERRO OVALLE</t>
  </si>
  <si>
    <t>Prestar los servicios profesionalmente en áreas administrativas para el análisis de información y la ejecución de acciones de participación ciudadana dentro del proceso de actualización del POS.</t>
  </si>
  <si>
    <t>95514-   06/06/2014</t>
  </si>
  <si>
    <t>MARIA DEL ROSARIO ESTRADA MONCAYO</t>
  </si>
  <si>
    <t>Apoyar a la oficina de tecnología de la información y la comunicación en la elaboración, revisión y estructuración de los diferentes documentos propios de su gestión.</t>
  </si>
  <si>
    <t>198214-06/11/2014</t>
  </si>
  <si>
    <t>PATRICIA ROMERO VELASQUEZ</t>
  </si>
  <si>
    <t>Apoyar a la Subdirección de Gestión del Talento Humano  en la planeación, gestión y desarrollo de los planes y programas de la estrategia  de calidad de vida   laboral del programa de talento humano entorno laboral saludable.</t>
  </si>
  <si>
    <t>182214-20/10/2014</t>
  </si>
  <si>
    <t>INMOBILIARIA MARVILLA S.A,S.</t>
  </si>
  <si>
    <t>CONTRATO DE ARRENDAMIENTO</t>
  </si>
  <si>
    <t>El arrendamiento del inmueble ubicado en la ciudad de Bogotá D.C., en la siguiente dirección: Carrera 7 No. 71-21 Oficinas 305, 306, 307 y 308 Torre B, la descripción (cabida y linderos) de las oficinas y/o las instalaciones de que trata la presente contratación se encuentran identificadas en el certificado de tradición ¿ matricula inmobiliaria No. 50C-1450820 de fecha 6 de noviembre de 2014 y la cédula catastral con el código catastral No. AAA0088TDAF. A pesar de la descripción de la cabida y los linderos, el inmueble objeto del presente contrato se arrienda como cuerpo cierto.</t>
  </si>
  <si>
    <t>97414-  06/06/2014</t>
  </si>
  <si>
    <t>ORLANDO ENRIQUE GARCIA MACHADO</t>
  </si>
  <si>
    <t>Apoyar la ejecución de las actividades de Salud Ocupacional dentro del Programa de Talento Humano del Ministerio de Salud y Protección Social.</t>
  </si>
  <si>
    <t>181614-20/10/2014</t>
  </si>
  <si>
    <t>LUIS MIGUEL RODRIGUEZ TORRES</t>
  </si>
  <si>
    <t>Prestar apoyo al Grupo de Ejecución y Liquidación Contractual del Ministerio en el fortalecimiento de las capacidades con la elaboración y seguimiento de planes, procedimientos, informes y demás actividades relacionadas.</t>
  </si>
  <si>
    <t>214014-21/11/2014</t>
  </si>
  <si>
    <t>GERMAN ESCOBAR MORALES</t>
  </si>
  <si>
    <t>Acompañar, apoyar  y asesorar  técnicamente al Ministerio de Salud y Protección Social en el análisis, diseño y ejecución de las políticas públicas y proyectos relacionados con el sector de la Salud Pública y la Protección Social.</t>
  </si>
  <si>
    <t>176414-14/10/2014</t>
  </si>
  <si>
    <t>JIM RUIZ VARGAS</t>
  </si>
  <si>
    <t>Apoyar a la Subdirección de Gestión del Talento Humano en la administración de bases de datos.</t>
  </si>
  <si>
    <t>182014-20/10/2014</t>
  </si>
  <si>
    <t>Apoyar el análisis, mejoramiento e implementación de las herramientas tecnológicas que soportan el proceso de gestión documental, los procesos del área de soporte informático, aplicativos no misionales y los sistemas de información de salud pública.</t>
  </si>
  <si>
    <t>176214-14/10/2014</t>
  </si>
  <si>
    <t xml:space="preserve">Prestar los servicios profesionales apoyando en el seguimiento en la trazabilidad de la actualización del POS. </t>
  </si>
  <si>
    <t>94814  -06/06/2014</t>
  </si>
  <si>
    <t>ALEJANDRO GAVIRIA JARAMILLO</t>
  </si>
  <si>
    <t>Apoyar a la Dirección en la determinación de la metodología de los gastos de administración.</t>
  </si>
  <si>
    <t>110214-25/06/2014</t>
  </si>
  <si>
    <t>SILVANA LUCIA FRANCO SIERRA</t>
  </si>
  <si>
    <t>Apoyar a la Oficina de Promoción Social en el soporte jurídico a los procesos contractuales, de gestión y seguimiento a los planes, programas y proyectos dirigidos a poblaciones vulnerables.</t>
  </si>
  <si>
    <t>207714-14/11/2014</t>
  </si>
  <si>
    <t>JOHN  WILSON MARTINEZ GUTIERREZ</t>
  </si>
  <si>
    <t>Apoyar  a la Oficina de Tecnología de la Información y la Comunicación - OTIC  en la actualización de software,  pruebas, documentación, integración, entrega a producción de los aplicativos misionales del SISPRO que le sean asignados, así como en su soporte técnico</t>
  </si>
  <si>
    <t>200114-06/11/2014</t>
  </si>
  <si>
    <t>HELIDA MARIA CRISTINA NIÑO CAPADOR</t>
  </si>
  <si>
    <t>Asesorar a la Dirección de Prestación de Servicios y Atención Primaria en la planeación, coordinación, ejecución, seguimiento y evaluación del plan de acción y de los proyectos de inversión a su cargo.</t>
  </si>
  <si>
    <t>185914-22/10/2014</t>
  </si>
  <si>
    <t>CLAUDIA PATRICIA CAMACHO AYALA</t>
  </si>
  <si>
    <t>Brindar asesoría en el análisis financiero y seguimiento de la ejecución del plan de acción y de los proyectos de inversión a cargo de la Dirección de Prestación de Servicios y Atención Primaria</t>
  </si>
  <si>
    <t>186314-22/10/2014</t>
  </si>
  <si>
    <t>JAIRO ANDRES TAFUR MUÑOZ</t>
  </si>
  <si>
    <t>Prestar apoyo al Despacho del Ministro en el seguimiento, trámite y monitoreo de los proyectos de ley, actos legislativos, citaciones y debates de control político que cursan y se llevan a cabo en  la Cámara de Representantes, así como el desarrollo de gestiones legislativas que demanda la relación entre el Ministerio y el Congreso.</t>
  </si>
  <si>
    <t>192514-05/11/2014</t>
  </si>
  <si>
    <t>FERNANDO VASQUEZ SERNA</t>
  </si>
  <si>
    <t>ASESOR DESPACHO APOYO LEGISLATIVO</t>
  </si>
  <si>
    <t>ELIANA MARGARITA DE VOZ JIMENEZ</t>
  </si>
  <si>
    <t>Prestar apoyo al Despacho del Ministro en el seguimiento, trámite y monitoreo de los proyectos de ley, actos legislativos, citaciones y debates de control político que cursan y se llevan a cabo en el Senado de la República, así como el desarrollo de gestiones legislativas que demanda la relación entre el Ministerio y el Congreso.</t>
  </si>
  <si>
    <t>192414-05/11/2014</t>
  </si>
  <si>
    <t>MONITOR MEDIOS DE COMUNICACIÓN  LTDA</t>
  </si>
  <si>
    <t>Prestar el servicio de monitoreo diario de noticias que sobre salud se publiquen y emitan en los diferentes medios impresos (periódicos nacionales, regionales y revistas), televisión, radio e internet.</t>
  </si>
  <si>
    <t>160514-10/09/2014</t>
  </si>
  <si>
    <t>JUAN CARLOS LINARES CIFUENTES</t>
  </si>
  <si>
    <t>Prestación de servicios profesionales brindando asistencia técnica e informática al Ministerio en los procesos de entrega de bases de datos para la definición de la UPC.</t>
  </si>
  <si>
    <t>95614-   06/06/2014</t>
  </si>
  <si>
    <t>MARIA DEL CARMEN COUTIN CASTRO</t>
  </si>
  <si>
    <t>Brindar asesoría a la Dirección de Prestación de Servicios y Atención Primaria en la implementación y seguimiento de acciones relacionadas con la gestión de la prestación de servicios de salud individuales a las poblaciones vulnerables objeto de atención diferencial.</t>
  </si>
  <si>
    <t>185514-22/10/2014</t>
  </si>
  <si>
    <t>JOSE FERNANDO ARIAS DUARTE-SAMUEL GARCIA DE VARGAS</t>
  </si>
  <si>
    <t>91253361-7545874</t>
  </si>
  <si>
    <t>DIRECCION DE PRESTACION DE SERVICIOS Y ATENCION PRIMARIA- SUBDIRECCION DE PRESTACION DE SERVICIOS</t>
  </si>
  <si>
    <t>DIEGO ANTONIO RESTREPO MIRANDA</t>
  </si>
  <si>
    <t>Prestación de servicios profesionales apoyando al Ministerio en la gestión de información y conocimiento para sustentar el desarrollo de las bases de la Política de Talento Humano en Salud.</t>
  </si>
  <si>
    <t>187614-27/10/2014</t>
  </si>
  <si>
    <t>BERNARDO GONZALEZ NAVARRO</t>
  </si>
  <si>
    <t>Apoyar  a la oficina de tecnología de la información y la comunicación ¿ OTIC en las consultas de información, que permitan responder peticiones  de información sobre afiliación a las entidades promotoras de salud ¿ EPS y municipios</t>
  </si>
  <si>
    <t>199414-06/11/2014</t>
  </si>
  <si>
    <t>Prestar asesoría y apoyo jurídico a la Secretaría General en los diferentes procesos administrativos que lidera la entidad.</t>
  </si>
  <si>
    <t>176014-14/10/2014</t>
  </si>
  <si>
    <t>PATRICIA DELGADO RODRIGUEZ</t>
  </si>
  <si>
    <t>Brindar asesoría y apoyo   a la oficina de tecnología de la información y la comunicación -OTIC, en la gestión, planeación, seguimiento, análisis de  requerimientos  funcionales de los sistemas  de información de servicios de salud,  así como en la proyección de los documentos técnicos que al respecto se requieran.</t>
  </si>
  <si>
    <t>195914-06/11/2014</t>
  </si>
  <si>
    <t>LUIS FELIPE DIAZ FAJARDO</t>
  </si>
  <si>
    <t>Brindar apoyo logístico y administrativo para la ejecución de las acciones de seguimiento y evaluación de los procesos relacionados con el mejoramiento de la prestación de servicios de salud.</t>
  </si>
  <si>
    <t>184714-22/10/2014</t>
  </si>
  <si>
    <t>LISANDRO DURAN MARQUEZ</t>
  </si>
  <si>
    <t>Apoyar técnicamente a la Dirección de Prestación de Servicios y Atención Primaria en el desarrollo y seguimiento de procesos asociados con el fortalecimiento financiero de las IPS públicas.</t>
  </si>
  <si>
    <t>186814-22/10/2014</t>
  </si>
  <si>
    <t>FITOGRANOS COMERCIALIZADORA INDUSTRIAL LTDA</t>
  </si>
  <si>
    <t>Adquirir biolarvicida Diflubenzuron 2% presentación tableta para dispersar en agua para la prevención y control del dengue en Colombia.</t>
  </si>
  <si>
    <t>80214-   09/05/2014- CDP FONDOS 193-12/05/2014</t>
  </si>
  <si>
    <t>SECRETARIA GENERAL -
DIRECTOR DE ADMONISTRACIÓN DE FONDOS</t>
  </si>
  <si>
    <t>ZULY ANDREA BAEZ GUEVARA</t>
  </si>
  <si>
    <t>Brindar asesoría administrativa y financiera a la Dirección de Prestación de Servicios y Atención Primaria en la formulación, ejecución y seguimiento del plan de acción y de los proyectos de inversión a su cargo.</t>
  </si>
  <si>
    <t>186214-22/10/2014</t>
  </si>
  <si>
    <t>GERMAN ALBERTO DOMINGUEZ  MORALES</t>
  </si>
  <si>
    <t>Prestar apoyo administrativo a la Dirección de Prestación de Servicios y Atención Primaria en la ejecución del plan de acción y de los proyectos de inversión a su cargo.</t>
  </si>
  <si>
    <t>185114-22/10/2014</t>
  </si>
  <si>
    <t>JUAN MANUEL RODRIGUEZ GONZALEZ</t>
  </si>
  <si>
    <t>Asesorar a las entidades territoriales que se le asignen en la implementación y seguimiento de los procesos y proyectos orientados al mejoramiento de la prestación de servicios de salud.</t>
  </si>
  <si>
    <t>184014-22/10/2014</t>
  </si>
  <si>
    <t>MARTHA YOLANDA RUIZ VALDES</t>
  </si>
  <si>
    <t>Brindar asesoría a la Dirección de Prestación de Servicios y Atención Primaria en la actualización, implementación y seguimiento de los componentes del Sistema Obligatorio de Garantía de Calidad, en el ámbito de los prestadores de servicios de salud</t>
  </si>
  <si>
    <t>184214-22/10/2014</t>
  </si>
  <si>
    <t>ERIKA JOHANA ESPINOSA ROMERO</t>
  </si>
  <si>
    <t>Apoyar a la Oficina de Tecnología de la Información y la Comunicación ¿ OTIC, en la operación y seguimiento al soporte de usuarios realizado por la mesa de ayuda de primer nivel en el tema de los aplicativos del SISPRO.</t>
  </si>
  <si>
    <t>198414-06/11/2014</t>
  </si>
  <si>
    <t>FERNANDO ALVAREZ ROJAS</t>
  </si>
  <si>
    <t xml:space="preserve">Brindar apoyo jurídico especializado al Ministerio de Salud y Protección Social. </t>
  </si>
  <si>
    <t>176614-14/10/2014</t>
  </si>
  <si>
    <t>HERLY SUAREZ VILLALBA</t>
  </si>
  <si>
    <t xml:space="preserve"> Apoyar  a la Oficina de Tecnología de la Información y la Comunicación - OTIC en la identificación de mejoras, actualización, mantenimiento,  gestión y uso de la plataforma de integración de información del SISPRO- PISIS y de los aplicativos misionales del SISPRO que operan bajo esta plataforma.</t>
  </si>
  <si>
    <t>198014-06/11/2014</t>
  </si>
  <si>
    <t>DOLLY ESPERANZA OVALLE CARRANZA- MARIA DEL ROSARIO ESTRADA</t>
  </si>
  <si>
    <t>MARTHA LUCIA MESA CORREA</t>
  </si>
  <si>
    <t xml:space="preserve">Prestar servicios profesionales en materia de salud apoyando en la realización de actividades mediante las cuales el Ministerio pretende definir los programas para la atención integral de pacientes con enfermedades huérfanas. </t>
  </si>
  <si>
    <t>208514-19/11/2014</t>
  </si>
  <si>
    <t xml:space="preserve"> OFICINA DE CALIDAD</t>
  </si>
  <si>
    <t>ANGELA LILIANA ROJAS VELEZ</t>
  </si>
  <si>
    <t>Prestar asesoria y apoyo a la Dirección Juridica del Ministerio de Salud y Protección Social en asuntos relacionados con la defensa judicial, apoyo legislativo y conceptos juridicos, asi como en materia administrativa, con fundamento en las normas constitucionales y legales vigentes.</t>
  </si>
  <si>
    <t xml:space="preserve">       189614-05/11/2014</t>
  </si>
  <si>
    <t>LUIS GABRIEL FERNANDEZ FRANCO</t>
  </si>
  <si>
    <t>GABRIEL EDUARDO PATIÑO QUIÑONEZ</t>
  </si>
  <si>
    <t>Apoyar a la Oficina de Tecnología de la Información y la Comunicación - OTIC en la gestión y seguimiento de la contratación requerida y en la proyección de respuestas a solicitudes de información.</t>
  </si>
  <si>
    <t>200814-06/11/2014</t>
  </si>
  <si>
    <t>DUBYS ZORALLY URAZAN FORERO</t>
  </si>
  <si>
    <t>Apoyar a la Dirección de Prestación de Servicios y Atención Primaria en la gestión documental relacionada con la ejecución y seguimiento del plan de acción y de los proyectos de inversión a su cargo.</t>
  </si>
  <si>
    <t>186514-22/10/2014</t>
  </si>
  <si>
    <t>RODOLFO ANTONIO BURGOS PEREIRA</t>
  </si>
  <si>
    <t>183614-22/10/2014</t>
  </si>
  <si>
    <t>ANYELA ELIANA LOPEZ LOPEZ</t>
  </si>
  <si>
    <t>183814-22/10/2014</t>
  </si>
  <si>
    <t>CLAUDIA LUCIA MORALES TORRES</t>
  </si>
  <si>
    <t>Asesorar a las entidades territoriales que se le asignen en la implementación y seguimiento de los procesos y proyectos orientados al mejoramiento de la prestación de servicios de salud</t>
  </si>
  <si>
    <t>183914-22/10/2014</t>
  </si>
  <si>
    <t>ADRIANA RODRIGUEZ ROJAS</t>
  </si>
  <si>
    <t>Brindar asesoría y apoyo a la Dirección de Prestación de Servicios y Atención Primaria en la coordinación, implementación, seguimiento y evaluación de la gestión financiera de las IPS públicas.</t>
  </si>
  <si>
    <t>186014-22/10/2014</t>
  </si>
  <si>
    <t>LEIDY NATALIA BARBOSA ROJAS</t>
  </si>
  <si>
    <t>Apoyar a la Oficina de Tecnología de la Información y la Comunicación-OTIC en la  organización logística y en las respuestas a las solicitudes de órganos judiciales y autoridades administrativas sobre información de afiliación al Sistema General de Seguridad Social en Salud.</t>
  </si>
  <si>
    <t>199314-06/11/2014</t>
  </si>
  <si>
    <t>LUISA FERNANDA SALAZAR CARRANZA</t>
  </si>
  <si>
    <t>190614-05/11/2014</t>
  </si>
  <si>
    <t>THERLY FARJETH HERNANDEZ MURCIA</t>
  </si>
  <si>
    <t>GRUPO ACCIONES CONSTITUCIONALES DE LA DIRECCION JURIDICA</t>
  </si>
  <si>
    <t>MILTON FRANUEL URBANO LOPEZ</t>
  </si>
  <si>
    <t>Brindar asesoría a la Dirección de Prestación de Servicios y Atención Primaria en la consolidación, procesamiento y análisis de información, para adelantar los procesos de seguimiento y evaluación asociados al fortalecimiento de la prestación de servicios de salud.</t>
  </si>
  <si>
    <t>185814-22/10/2014</t>
  </si>
  <si>
    <t>LINDA JOANA PEÑA HURTADO</t>
  </si>
  <si>
    <t>Prestar servicios profesionales en materia de procesos y calidad, para apoyar las actividades relacionadas con la gestión de la documentación, socialización y mejoramiento del sistema integrado de gestión institucional, y en especial lo relacionado con los procesos de la unidad administrativa especial fondo nacional de estupefacientes, como insumo para la certificación de calidad del Ministerio de Salud y Protección Social.</t>
  </si>
  <si>
    <t>201414-10/11/2014</t>
  </si>
  <si>
    <t xml:space="preserve">OFICINA DE TECNOLOGIAS DE LA INFORMACION Y COMUNICACIÓN -OFICINA ASESORA DE PLANEACIÓN Y ESTUDIOS SECTORIALES </t>
  </si>
  <si>
    <t>CARLOS ALBERTO DIAZ RUEDA</t>
  </si>
  <si>
    <t xml:space="preserve">OFICINA ASESORA DE PLANEACION Y  ESTUDIOS SECTORIALES  </t>
  </si>
  <si>
    <t xml:space="preserve">MONICA LILIANA ZARATE CABALLERO </t>
  </si>
  <si>
    <t>Prestar servicios profesionales en materia de procesos y calidad, para apoyar las actividades relacionadas con la gestión de la documentación, socialización y mejoramiento del sistema integrado de gestión institucional, así como la aplicación de la metodología de seguimiento y evaluación del SIGI como insumo para la preparación de la certificación de calidad del Ministerio de Salud y Protección Social.</t>
  </si>
  <si>
    <t>193414-06/11/2014</t>
  </si>
  <si>
    <t>OFICINA ASESORA DE PLANEACION Y ESTUDIOS SECTORIALES</t>
  </si>
  <si>
    <t>GERMAN IGNACIO AHUMADA VALBUENA</t>
  </si>
  <si>
    <t>198114-06/11/2014</t>
  </si>
  <si>
    <t>CAROLINA MONROY CALVO</t>
  </si>
  <si>
    <t>Prestar servicios profesionales en materia de procesos y calidad, para apoyar las actividades relacionadas con la gestión de la documentación, socialización y mejoramiento del Sistema Integrado de Gestión Institucional, así como la aplicación de la metodología de elaboración y control de documentos como insumo para la preparación de la certificación de calidad del Ministerio de Salud y Protección Social.</t>
  </si>
  <si>
    <t>193214-06/11/2014</t>
  </si>
  <si>
    <t>ZULIMA SILVANA NATHALIA MARIN MARIN</t>
  </si>
  <si>
    <t>Prestación de servicios profesionales apoyando al Ministerio en el desarrollo de la estrategia de calidad y pertinencia de la formación definida en las bases de la política del talento humano en salud.</t>
  </si>
  <si>
    <t>187314-27/10/2014</t>
  </si>
  <si>
    <t>DEISA LISANDRA RIVERA PUENTES</t>
  </si>
  <si>
    <t>Prestación de servicios apoyando al Ministerio en la gestión de información de los programas de servicio social obligatorio y becas crédito, en el marco de los incentivos para mejorar la distribución y composición del Talento Humano en Salud.</t>
  </si>
  <si>
    <t>187714-27/10/2014</t>
  </si>
  <si>
    <t>DANILO BONILLA MORALES</t>
  </si>
  <si>
    <t>Apoyar con los servicios profesionales al Ministerio en el proceso de determinar los gastos de administración.</t>
  </si>
  <si>
    <t>96214  -06/06/2014</t>
  </si>
  <si>
    <t>MARIA DEL PILAR SANCHEZ OROZCO</t>
  </si>
  <si>
    <t>Prestar servicios profesionales para apoyar a la Oficina Asesora de Planeación y Estudios Sectoriales, en la definición y seguimiento de acciones de mejora sobre las políticas de desarrollo administrativo, así como el levantamiento de las evidencias requeridas a partir de la aplicación de los instrumentos de evaluación a la Gestión Pública.</t>
  </si>
  <si>
    <t>201314-10/11/2014</t>
  </si>
  <si>
    <t>CESAR ALBERTO ARCOS TIUSO</t>
  </si>
  <si>
    <t>Prestar los servicios profesionales en materia de procesos y calidad, para apoyar las actividades relacionadas con la gestión de la planificación, documentación, socialización, mejoramiento y seguimiento al sistema integrado de gestión institucional, así como la aplicación de la metodología de administración de riesgos como insumo para la preparación de la certificación de calidad del Ministerio de Salud y Protección Social.</t>
  </si>
  <si>
    <t>197114-06/11/2014</t>
  </si>
  <si>
    <t>CINDY PAOLA JIMENEZ SOTO</t>
  </si>
  <si>
    <t>Prestar servicios de apoyo profesional en materia de comunicaciones en el proceso de socialización de la cobertura del POS que adelanta el Ministerio.</t>
  </si>
  <si>
    <t>96014-   06/06/2014</t>
  </si>
  <si>
    <t>FERNANDO ESCOBAR MENDOZA</t>
  </si>
  <si>
    <t>Prestar servicios profesionales en materia de procesos y calidad, para apoyar las actividades relacionadas con la gestión de la documentación, socialización y mejoramiento del sistema integrado de gestión institucional, así como la planificación para la obtención de la certificación del sistema de gestión de calidad del Ministerio de Salud Y Protección Social.</t>
  </si>
  <si>
    <t>201514-10/11/2014</t>
  </si>
  <si>
    <t>PAOLA ANDREA RUIZ GONZALEZ</t>
  </si>
  <si>
    <t>190714-05/11/2014</t>
  </si>
  <si>
    <t>ALVARO FORERO NAVAS</t>
  </si>
  <si>
    <t xml:space="preserve">Prestación de servicios profesionales apoyando al Ministerio en la  implementación de la estrategia de comunicación digital y de redes sociales para la difusión de las reformas en materia de salud. </t>
  </si>
  <si>
    <t>157714-02/09/2014</t>
  </si>
  <si>
    <t>CESAR AUGUSTO CORTES AMAYA</t>
  </si>
  <si>
    <t>Prestación de servicios profesionales apoyando al Ministerio en la identificación de necesidades, condiciones y características del talento humano en salud a nivel regional, y en la construcción de propuestas para mejorar su distribución y condiciones de ejercicio.</t>
  </si>
  <si>
    <t>187414-27/10/2014</t>
  </si>
  <si>
    <t>SERGIO ANDRES TOVAR BOBADILLA</t>
  </si>
  <si>
    <t>190314-05/11/2014</t>
  </si>
  <si>
    <t>JUAN DAVID VERA FORERO</t>
  </si>
  <si>
    <t xml:space="preserve">Apoyar la consolidación, organización, clasificación de los documentos de la Dirección y continuar con el apoyo en el proceso de la determinación de los gastos administrativos. </t>
  </si>
  <si>
    <t>97114   -06/06/2014</t>
  </si>
  <si>
    <t>Brindar asesoría jurídica a la Dirección de Prestación de Servicios y Atención Primaria en la formulación, ejecución y seguimiento del plan de acción y de los proyectos de inversión a su cargo.</t>
  </si>
  <si>
    <t>186114-22/10/2014</t>
  </si>
  <si>
    <t>EDILBERTO SANCHEZ FORERO</t>
  </si>
  <si>
    <t>Apoyar  a la Oficina de Tecnología de la Información y la Comunicación OTIC en la evaluación y recomendaciones de mejoramiento de la arquitectura de aplicaciones del SISPRO y gestionar la integración y  verificar la calidad  de software del SISPRO.</t>
  </si>
  <si>
    <t>200914-06/11/2014</t>
  </si>
  <si>
    <t>LILIAM PATRICIA CARDENAS DIAZ</t>
  </si>
  <si>
    <t>Brindar asesoría y apoyo a la Oficina de Tecnología de la Información y la Comunicación-OTIC,  en el  cumplimiento  de los lineamientos  de gobierno en línea para el Ministerio de Salud y Protección Social y el sector salud.</t>
  </si>
  <si>
    <t>196514-06/11/2014</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</si>
  <si>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</si>
  <si>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190914-05/11/2014</t>
  </si>
  <si>
    <t>DIEGO MAURICIO PEREZ LIZCANO</t>
  </si>
  <si>
    <t>Asesorar y apoyar a la Dirección Jurídica del Ministerio de Salud y Protección Social en asuntos relacionados con la defensa judicial en los procesos en que la Nación- Ministerio es parte y que se adelanten dentro del territorio nacional, con fundamento en las normas constitucionales y legales vigentes.</t>
  </si>
  <si>
    <t>189114-04/11/2014</t>
  </si>
  <si>
    <t>JUAN RAFAEL PINO MARTINEZ</t>
  </si>
  <si>
    <t>188914-04/11/2014</t>
  </si>
  <si>
    <t>JUAN PABLO CLAVIJO SALAMANCA</t>
  </si>
  <si>
    <t>Apoyar las actividades de orden administrativo, presupuestal y financiero en la ejecución del Programa Ampliado de Inmunizaciones ¿ PAI y en los demás programas o proyectos a la Dirección de Promoción y Prevención</t>
  </si>
  <si>
    <t>205014-12/11/2014</t>
  </si>
  <si>
    <t>SAMIR BERCEDO PAEZ SUAREZ</t>
  </si>
  <si>
    <t>Asesorar y apoyar a la Dirección Jurídica del Ministerio de Salud y Protección Social en asuntos relacionados con la defensa judicial en los procesos en que la Nación ¿ Ministerio es parte y que se adelantan dentro del territorio nacional, con fundamento en las normas  constitucionales y legales  vigentes.</t>
  </si>
  <si>
    <t>189014-04/11/2014</t>
  </si>
  <si>
    <t>ELIZABETH NOVOA CUCARIAN</t>
  </si>
  <si>
    <t>Apoyar al Ministerio de Salud y Protección Social en el análisis y seguimiento del comportamiento del pago de cartera entre EPS e IPS, así como realizar seguimiento y análisis de los requisitos para la viabilidad financiera de las instituciones públicas prestadoras de servicios de salud.</t>
  </si>
  <si>
    <t>169014-08/10/2014</t>
  </si>
  <si>
    <t>CARMEN EUGENIA DAVILA GUERRERO-WILBERG ARTURO BORJA DIAZ</t>
  </si>
  <si>
    <t>30739398-9089853</t>
  </si>
  <si>
    <t>ALVARO JOSE ANAYA MENDOZA</t>
  </si>
  <si>
    <t>Apoyar al Ministerio de Salud y Protección Social en el análisis, seguimiento y consolidación de la información financiera, tendiente a establecer el comportamiento del flujo de los recursos territoriales que financian el Sistema General de Seguridad Social en Salud, así como en el análisis y seguimiento de la información de los Planes Financieros Territoriales de Salud.</t>
  </si>
  <si>
    <t>169114-08/10/2014</t>
  </si>
  <si>
    <t>CARMEN EUGENIA DAVILA GUERRERO-ALBA YENNY RAMIREZ JIMENEZ</t>
  </si>
  <si>
    <t>30739398-52228551</t>
  </si>
  <si>
    <t>ALBA PAULINA SANABRIA BERNAL</t>
  </si>
  <si>
    <t>Apoyar  a la Oficina de Tecnología de la Información y la Comunicación - OTIC  en las mesas de ayuda, análisis y procesamiento de la información recibida por medio de la plataforma utilizada para el RUAF del SISPRO.</t>
  </si>
  <si>
    <t>194014-06/11/2014</t>
  </si>
  <si>
    <t>DIANA CAROLINA LANCHEROS GARCIA</t>
  </si>
  <si>
    <t>Apoyar al Ministerio en las acciones requeridas para la definición de la UPC, del modelo de suficiencia y ajuste del riesgo y de los soportes de las entidades aseguradoras encaminadas a definir los gastos de administración.</t>
  </si>
  <si>
    <t>111214-25/06/2014</t>
  </si>
  <si>
    <t>MARIA FERNANDA DEL PILAR SOLANO CRUZ</t>
  </si>
  <si>
    <t>Apoyar a la oficina de tecnología de la información y la comunicación - OTIC  en la  organización logística y en las respuestas a las solicitudes de información sobre afiliación al sistema general de seguridad social en salud</t>
  </si>
  <si>
    <t>198714-06/11/2014</t>
  </si>
  <si>
    <t>ANA BERENICE HEREDIA GUTIERREZ</t>
  </si>
  <si>
    <t>Apoyar a la  Oficina de Tecnología de la Información y la Comunicación ¿ OTIC, en la actualización de las tablas correspondientes al  modelo de evolución de documento de identidad, Registro Único de Afiliados RUAF, escolaridad, supervivencia y  población pobre no afiliada, así como en la generación de cruces de estas mismas fuentes.</t>
  </si>
  <si>
    <t>194214-06/11/2014</t>
  </si>
  <si>
    <t>GUIOVANNI ESTEBAN HURTADO CARDENAS</t>
  </si>
  <si>
    <t>Prestación de servicios profesionales apoyando al Ministerio en el cálculo actuarial para la definición de las primas, análisis y ajustes de riesgos del SGSSS.</t>
  </si>
  <si>
    <t>95714-    06/06/2014</t>
  </si>
  <si>
    <t>OMAR HERNAN GUAJE MIRANDA</t>
  </si>
  <si>
    <t>Apoyar al Ministerio de Salud y Protección Social en el análisis y preparación de informes en el marco del saneamiento de cartera entre los actores del Sistema General de Seguridad Social en Salud, así como en la revisión y seguimiento de la información reportada por los departamentos y distritos en los Planes Financieros Territoriales de Salud.</t>
  </si>
  <si>
    <t>167314-08/10/2014</t>
  </si>
  <si>
    <t>CARMEN EUGENIA DAVILA GUERRERO- RICARDO TRIANA PARGA</t>
  </si>
  <si>
    <t>30739398-93236484</t>
  </si>
  <si>
    <t>JULIAN FELIPE OLARTE RUEDA</t>
  </si>
  <si>
    <t>Apoyar al Ministerio de Salud y Protección Social en el análisis y seguimiento de la información de financiera del Sistema General de Seguridad Social en Salud, tendiente a la preparación de informes en el marco del financiamiento sectorial y el saneamiento de cartera, así como en el análisis y seguimiento de los planes financieros territoriales de salud.</t>
  </si>
  <si>
    <t>168014-08/10/2014</t>
  </si>
  <si>
    <t>CARMEN EUGENIA DAVILA GUERRERO- NIDIA MELGAR GUZMAN</t>
  </si>
  <si>
    <t>30739398-40368812</t>
  </si>
  <si>
    <t>MARIA ISABEL BELTRAN BELTRAN</t>
  </si>
  <si>
    <t>Asesorar y apoyar a la oficina de tecnología de la información y la comunicación ¿OTIC en la gestión, planeación, seguimiento, análisis de  requerimientos  funcionales de los sistemas  de información  que interactúen con los servicios de protección social.</t>
  </si>
  <si>
    <t>197714-06/11/2014</t>
  </si>
  <si>
    <t>ALFONSO ANDRADE PEÑA</t>
  </si>
  <si>
    <t>Apoyar  a la Oficina de la Tecnología de la Información y la Comunicación -OTIC  en la gestión de la plataforma tecnológica del SISPRO (PISIS, SISMED, SISSUB y ARES) y participar en las actividades de instalación, actualización y operación de los aplicativos del SISPRO.</t>
  </si>
  <si>
    <t>199814-06/11/2014</t>
  </si>
  <si>
    <t>RAFAEL ALEJANDRO ALARCON ARIAS</t>
  </si>
  <si>
    <t>Apoyar la gestión de la oferta y la demanda en materia de cooperación internacional a nivel nacional y territorial.</t>
  </si>
  <si>
    <t>192614-05/11/2014</t>
  </si>
  <si>
    <t>GRUPO DE COOPERACION Y RELACIONES INTERNACIONALES</t>
  </si>
  <si>
    <t xml:space="preserve"> JAIME MATUTE HERNANDEZ</t>
  </si>
  <si>
    <t xml:space="preserve">VENTAS, DISTRIBUCIÓN Y MARKETING LTDA </t>
  </si>
  <si>
    <t>Contratar la adquisición de insumos quimicos empleados para el control de la transmisión del dengue, Chikunguña, malaria, Leishmaniasis y enfermedad de Chagas en Colombia, según especificaciones técnicas.</t>
  </si>
  <si>
    <t>80414-   09/05/2014</t>
  </si>
  <si>
    <t>SECRETARIA GENERAL Y DIRECCIÓN ADMINISTRACIÓN DE FONDOS</t>
  </si>
  <si>
    <t>ANA CAROLINA RODRIGUEZ RIVERA</t>
  </si>
  <si>
    <t>Apoyar al Ministerio de Salud y Protección Social en la preparación de informes de seguimiento y cumplimiento derivados de las reuniones  de la Comisión Andina de Salud y Economía ¿CASE-, así como efectuar el análisis y seguimiento de las cuentas nacionales de salud</t>
  </si>
  <si>
    <t>168314
8/10/2014</t>
  </si>
  <si>
    <t>CARMEN EUGENIA DAVILA GUERRERO-SANDRA ALIRIANA ROBLES DUARTE</t>
  </si>
  <si>
    <t>30739398- 52049631</t>
  </si>
  <si>
    <t>LUIS LEONARDO FERNANDEZ ACOSTA</t>
  </si>
  <si>
    <t>Brindar apoyo logístico y administrativo a la Subdirección de Prestación de Servicios en el desarrollo de los procesos y proyectos orientados al mejoramiento de la prestación de servicios de salud.</t>
  </si>
  <si>
    <t>184314
22/10/2014</t>
  </si>
  <si>
    <t>DANIEL RICARDO VARGAS DIAZ</t>
  </si>
  <si>
    <t>Prestación de servicios profesionales para asesorar u apoyar a la Dirección Jurídica del Ministerio en la implementación de la Ley de Victimas y en todos los asuntos relacionados con el análisis y seguimiento a los fallos de las Cortes.</t>
  </si>
  <si>
    <t>189514
5/11/2014</t>
  </si>
  <si>
    <t>CARMEN ELISA JARAMILLO ESPINOSA</t>
  </si>
  <si>
    <t>189814
5-11-2014</t>
  </si>
  <si>
    <t>ESTEFANIA SANTOFIMIO SUAREZ</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</si>
  <si>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</si>
  <si>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 xml:space="preserve">190214
5-11-2014
</t>
  </si>
  <si>
    <t>Asesorar a la Dirección de Prestación de Servicios y Atención Primaria en el seguimiento y evaluación de las actividades técnicas necesarias para la actualización de la Política de Prestación de Servicios de Salud.</t>
  </si>
  <si>
    <t>184114
22-10-2014</t>
  </si>
  <si>
    <t>CATHERINE HELENA RAMIREZ GUTIERREZ</t>
  </si>
  <si>
    <t>Apoyar y asesorar a la Dirección de Prestación de Servicios y Atención Primaria en la coordinación, ejecución y seguimiento de las acciones de implementación de los instrumentos y estrategias relacionadas con la conformación, organización, operación, seguimiento y evaluación de las redes de prestación de servicios.</t>
  </si>
  <si>
    <t>183414
22/10/2014</t>
  </si>
  <si>
    <t>SANDRA EUGENIA GALLEGOS MEJIA</t>
  </si>
  <si>
    <t>Apoyar y asesorar a la Dirección de Prestación de Servicios y Atención Primaria en la planeación, implementación y seguimiento de las acciones orientadas al mejoramiento de la gestión de la prestación de servicios de salud, con énfasis en el fortalecimiento de la prestación de servicios bajo la modalidad de telemedicina y el desarrollo de registros electrónicos de salud.</t>
  </si>
  <si>
    <t>185314
22/10/2014</t>
  </si>
  <si>
    <t>MARIA VIANNEY MOTAVITA GARCIA</t>
  </si>
  <si>
    <t>Contratar la prestación de servicios profesionales en el área de epidemiología apoyando el proceso de actualización del POS que realiza el Ministerio.</t>
  </si>
  <si>
    <t>96514-   06/06/2014</t>
  </si>
  <si>
    <t>COMERCIAL DE ASESORÍAS MARÍA CMG</t>
  </si>
  <si>
    <t>Adquisición de elementos para el empaque y embalaje de biológicos, medicamentos y demás insumos de uso en salud pública.</t>
  </si>
  <si>
    <t>160614-10/09/2014</t>
  </si>
  <si>
    <t>MARTHA RUBY NARVAEZ OTERO JESUS ALBERTO SANCHEZ CASTRO</t>
  </si>
  <si>
    <t>51846850-5946333</t>
  </si>
  <si>
    <t>SUBDIRECCION DE GESTION DE OPERACIONES- DIRECCION DE POROMOCION Y PREVENCION</t>
  </si>
  <si>
    <t>MARIA CONSTANZA OBANDO PULIDO</t>
  </si>
  <si>
    <t>Asesorar y apoyar a la Dirección Jurídica del Ministerio de Salud y Protección Social en asuntos relacionados con la defensa judicial en los procesos en que la Nación ¿ Ministerio es parte y que se adelantan dentro del territorio nacional, con fundamento en las normas  constitucionales y legales  vigentes</t>
  </si>
  <si>
    <t>189214-04/11/2014</t>
  </si>
  <si>
    <t>LUZ DARY MORENO RODRIGUEZ</t>
  </si>
  <si>
    <t>189714-05/11/2014</t>
  </si>
  <si>
    <t>JASMIN JULIETH CIRO CABRERA</t>
  </si>
  <si>
    <t>191314-05/11/2014</t>
  </si>
  <si>
    <t>JUAN SEBASTIAN DE LA PAZ VEGA</t>
  </si>
  <si>
    <t>190114-05/11/2014</t>
  </si>
  <si>
    <t>ANA ROCIO RANGEL SANCHEZ</t>
  </si>
  <si>
    <t>183714-22/10/2014</t>
  </si>
  <si>
    <t>CLAUDIA YANETH ROJAS PINEDA</t>
  </si>
  <si>
    <t>Apoyar técnicamente a la Dirección de Prestación de Servicios y Atención Primaria para el desarrollo de los procesos relacionados con la ejecución de recursos de la Nación y de las Entidades Territoriales asociados con los programas de saneamiento fiscal y financiero y con los procesos de reorganización de la prestación de servicios de salud.</t>
  </si>
  <si>
    <t>186714-22/10/2014</t>
  </si>
  <si>
    <t>GUSTAVO ADOLFO GALLO MORANTES</t>
  </si>
  <si>
    <t>190814-05/11/2014</t>
  </si>
  <si>
    <t>MARIO SILVA LEAL</t>
  </si>
  <si>
    <t>Apoyar a la Oficina de Tecnología de la Información y la Comunicación OTIC en el control, seguimiento, evaluación de la operación  de la BDUA, así como en la evaluación de los aspectos técnicos y trámite de respuesta a requerimientos de los organismos de control relacionados con la BDUA.</t>
  </si>
  <si>
    <t>194814-06/11/2014</t>
  </si>
  <si>
    <t>ANDRES JOSE ALVAREZ AMEZQUITA</t>
  </si>
  <si>
    <t>Brindar apoyo técnico a la Dirección de Prestación de Servicios y Atención Primaria en la elaboración de insumos para la implementación de los procesos de organización y gestión de la prestación de servicios de salud y en la implementación de esquemas de monitoreo y seguimiento a la gestión de los servicios bajo la modalidad de Telemedicina.</t>
  </si>
  <si>
    <t>185014-22/10/2014</t>
  </si>
  <si>
    <t>ESPERANZA MORENO REINA</t>
  </si>
  <si>
    <t>Apoyar y asesorar a la Dirección de Prestación de Servicios y Atención Primaria en la gestión de recursos de la Nación y de las entidades territoriales asociados con los programas de saneamiento fiscal y financiero, y en el seguimiento, evaluación y liquidación de los convenios de desempeño suscritos en el marco del Programa de Reorganización, Rediseño y Modernización de las Redes de Prestación de Servicios de Salud</t>
  </si>
  <si>
    <t>186614-22/10/2014</t>
  </si>
  <si>
    <t>NILO RICARDO AYALA SALCEDO</t>
  </si>
  <si>
    <t>Brindar asesoría técnica informática a la Dirección de Prestación de Servicios y Atención Primaria en la implementación y soporte de las aplicaciones que permitan generar, consolidar, integrar y analizar la información relacionada con prestación de servicios, en especial respecto del Sistema Obligatorio de Garantía de Calidad.</t>
  </si>
  <si>
    <t>185614-22/10/2014</t>
  </si>
  <si>
    <t>PAMELA GONGORA SALAZAR</t>
  </si>
  <si>
    <t>Apoyar al Ministerio de Salud y Protección Social en la elaboración de documentos técnicos en el marco de la implementación de estrategias relativas a la reforma del sistema de salud.</t>
  </si>
  <si>
    <t>217214-02/12/2014</t>
  </si>
  <si>
    <t>MANUEL ALEJANDRO GODOY CUBILLOS</t>
  </si>
  <si>
    <t>Apoyar al Ministerio de Salud y Protección Social en el análisis y seguimiento de los indicadores e información financiera en el marco de la Estrategia de Monitoreo del Decreto 028 de 2008, así como efectuar el análisis, seguimiento y recomendaciones tendientes al mejoramiento del reporte de información en el FUT.</t>
  </si>
  <si>
    <t>170014-08/10/2014</t>
  </si>
  <si>
    <t>JUANITA DURÁN VÉLEZ</t>
  </si>
  <si>
    <t>Asesorar y apoyar a la Dirección Jurídica del Ministerio en asuntos relacionados con la  Ley Estatutaria por el cual se regula el derecho fundamental de la salud  y la sentencia T 760 de 2008.</t>
  </si>
  <si>
    <t>188814-04/11/2014</t>
  </si>
  <si>
    <t>VICTOR ANDRES OLARTE ARCOS</t>
  </si>
  <si>
    <t>Asesorar y apoyar a la Dirección Jurídica del Ministerio de Salud y Protección Social en asuntos relacionados con el análisis de los proyectos de ley y actos administrativos, con fundamente en las normas constitucionales y legales vigentes.</t>
  </si>
  <si>
    <t>189314-05/11/2014</t>
  </si>
  <si>
    <t>MARTHA ISABEL LIEVANO CANTOR</t>
  </si>
  <si>
    <t>COORDINADORA GRUPO DE ASUNTOS REGLAMENTARIOS DE LA DIRECCION JURIDICA</t>
  </si>
  <si>
    <t>FERNANDO ARTURO TORRES JIMENEZ</t>
  </si>
  <si>
    <t>Brindar asesoría a la Dirección de Prestación de Servicios y Atención Primaria en los aspectos jurídicos relacionados con la actualización e implementación del Sistema Obligatorio de Garantía de Calidad en el ámbito de la prestación de servicios de salud.</t>
  </si>
  <si>
    <t>185414-22/10/2014</t>
  </si>
  <si>
    <t>GUSTAVO ADOLFO RODRIGUEZ BENAVIDEZ</t>
  </si>
  <si>
    <t>Apoyar al Ministerio en el desarrollo de actividades requeridas para el proyecto de tarifas del SGSSS.</t>
  </si>
  <si>
    <t>95914-  06/06/2014</t>
  </si>
  <si>
    <t>Apoyar al Ministerio en el desarrollo de actividades requeridas para la Dirección de Regulación de beneficios, costos y tarifas de aseguramiento en salud que contribuyan en el desarrollo de proyectos de tarifas.</t>
  </si>
  <si>
    <t>111714-25/06/2014</t>
  </si>
  <si>
    <t>ADRIANA PATRICIA SIERRA MOYA</t>
  </si>
  <si>
    <t>Apoyar al Ministerio de Salud y Protección Social en el análisis  y seguimiento del proyecto de inversión a cargo de la Dirección de Financiamiento Sectorial, así como en el análisis y seguimiento de la información financiera reportada por las entidades territoriales, en el marco del financiamiento sectorial.</t>
  </si>
  <si>
    <t>170814-08/10/2014</t>
  </si>
  <si>
    <t>CARMEN EUGENIA DAVILA GUERRERO-JAZMIN CAROLINA JAIMES ROMAN</t>
  </si>
  <si>
    <t>JESUS ALERCIO ORTEGA BOLAÑOS</t>
  </si>
  <si>
    <t>Recolectar y validar la información producto de las inclusiones del proceso de actualización del POS.</t>
  </si>
  <si>
    <t>96314-   06/06/2014</t>
  </si>
  <si>
    <t>JAIL TAO ORTIZ</t>
  </si>
  <si>
    <t>Brindar asesoría técnica informática a la Dirección de Prestación de Servicios y Atención Primaria en la implementación y soporte de las aplicaciones que permitan generar, consolidar, integrar y analizar la información relacionada con prestación de servicios, en especial respecto de la gestión de IPS y capacidad instalada.</t>
  </si>
  <si>
    <t>184914- 22/10/2014</t>
  </si>
  <si>
    <t>GERMAN ALFREDO GIL FORERO</t>
  </si>
  <si>
    <t>Apoyar a la Oficina de Tecnología de la Información y la Comunicación- OTIC, en la gestión, y optimización del registro individual de prestación de servicios de salud y su integración con el SISPRO</t>
  </si>
  <si>
    <t>196714-06/11/2014</t>
  </si>
  <si>
    <t>ISABEL DIAZ OLIVARES</t>
  </si>
  <si>
    <t>Apoyar al ministerio de Salud y Protección Social en el análisis y seguimiento de la información reportada por las EPS en el marco de los planes de recuperación financiera, así como en el análisis de las fuentes de financiación del sistema y realizar las recomendaciones para el mejoramiento del flujo de los recursos.</t>
  </si>
  <si>
    <t>167714-08/10/2014</t>
  </si>
  <si>
    <t>CARMEN EUGENIA DAVILA GUERRERO</t>
  </si>
  <si>
    <t>Apoyar al Ministerio de Salud y Protección Social en la consolidación y seguimiento de la información reportada por los actores del sistema en el marco del saneamiento de cartera y en el seguimiento y análisis de la información reportada en el marco de la aclaración de cuentas del sistema.</t>
  </si>
  <si>
    <t>170614-08/10/2014</t>
  </si>
  <si>
    <t>MARTHA HELENA GIRALDO GIRALDO</t>
  </si>
  <si>
    <t>Asesorar a la Dirección de Prestación de Servicios y Atención Primaria para la ejecución de acciones de seguimiento, evaluación y liquidación de los convenios de desempeño suscritos en el marco del Programa de Reorganización, Rediseño y Modernización de las Redes de Prestación de Servicios de Salud.</t>
  </si>
  <si>
    <t>186414-22/10/2014</t>
  </si>
  <si>
    <t>JUANITA CORRAL CASTILLO</t>
  </si>
  <si>
    <t>Apoyar la gestión técnica del Programa Ampliado de Inmunizaciones -PAI-, bajo los lineamientos de la dirección de Promoción y Prevención del MSPS, para el cumplimiento, tanto de los objetivos y metas como de los indicadores de desempeño definidos en el proyecto.</t>
  </si>
  <si>
    <t>204114-12/11/2014</t>
  </si>
  <si>
    <t>MARTHA EUGENIA MARIN GONZALEZ</t>
  </si>
  <si>
    <t>204414-12/11/2014</t>
  </si>
  <si>
    <t>MARIA CRISTINA CRUZ ARISTIZABAL</t>
  </si>
  <si>
    <t>Apoyar técnicamente a  la Oficina de Tecnología de la Información y la Comunicación-OTIC en la planeación  y evaluación de  resultados alcanzados  en el proyecto de inversión.</t>
  </si>
  <si>
    <t>201014-06/11/2014</t>
  </si>
  <si>
    <t>ANGELICA MARÍA LONDOÑO GUEVARA</t>
  </si>
  <si>
    <t xml:space="preserve">Apoyar al Ministerio de Salud y Protección Social en el seguimiento y análisis de la información financiera de las EPS y prestadores de servicios de salud, así como preparar los informes requeridos en el marco del financiamiento y flujo de los recursos del sistema. </t>
  </si>
  <si>
    <t>167814-08/10/2014</t>
  </si>
  <si>
    <t>ESPERANZA MARIA PUENTES</t>
  </si>
  <si>
    <t>Apoyar  a la oficina de tecnología de la información y la comunicación ¿ otic  en la estandarización y  optimización de los procesos y procedimientos  que sean afectados  por el  plan de mejoramiento del Ministerio</t>
  </si>
  <si>
    <t>199514-06/11/2014</t>
  </si>
  <si>
    <t>HENRY ARTURO HORMAZA AGUIRRE</t>
  </si>
  <si>
    <t>Apoyar técnicamente a la Dirección de Prestación de Servicios y Atención Primaria en el desarrollo de acciones dirigidas a la ejecución y seguimiento de recursos de la nación destinados al fortalecimiento de la prestación de servicios de salud.</t>
  </si>
  <si>
    <t>184514-22/10/2014</t>
  </si>
  <si>
    <t>MARIA DEL SOCORRO SANDOVAL GUTIERREZ</t>
  </si>
  <si>
    <t>Apoyar al Ministerio de Salud y Protección Social en la preparación de los conceptos técnicos y jurídicos de las fuentes de financiación y uso de los recursos del Sistema General de Seguridad Social en Salud, así como en la proyección y revisión de actos administrativos tendientes a mejorar el flujo y uso de los recursos del sistema.</t>
  </si>
  <si>
    <t>170314-08/10/2014</t>
  </si>
  <si>
    <t>LUZ MARINA DUQUE TORRES</t>
  </si>
  <si>
    <t>Apoyar las actividades de orden administrativo y programático correspondientes a la  gestión de insumos de interés en salud pública, (biológicos, medicamentos e insumos)</t>
  </si>
  <si>
    <t>203914-12/11/2014</t>
  </si>
  <si>
    <t>OSCAR JAVIER RIVERA CABRA</t>
  </si>
  <si>
    <t>Apoyar a la Oficina de tecnología de la Información y la Comunicación ¿ OTIC en el mejoramiento continuo de la arquitectura, actualización, pruebas y producción de los aplicativos del SISPRO que le sean asignados.</t>
  </si>
  <si>
    <t>196814-06/11/2014</t>
  </si>
  <si>
    <t>LUZ EMILSE RINCON MEDRANO</t>
  </si>
  <si>
    <t xml:space="preserve">Apoyar a  la Oficina de Tecnología de la Información y la Comunicación-OTIC en la gestión, seguimiento y control de la operación y actualización de la bodega de datos del SISPRO. </t>
  </si>
  <si>
    <t>197314-06/11/2014</t>
  </si>
  <si>
    <t>JOSUE LEONARDO BARRERA ALBARRACIN</t>
  </si>
  <si>
    <t xml:space="preserve">Apoyar a la Oficina de Tecnología de la Información y la Comunicación-OTIC en la operación de trámites, servicios y procesos misionales automatizados de acuerdo con los lineamientos de Gobierno en Línea. </t>
  </si>
  <si>
    <t>198514-06/11/2014</t>
  </si>
  <si>
    <t>JESUS MARIA SEGOVIA ROMERO</t>
  </si>
  <si>
    <t>Apoyar a la Oficina de Tecnología de la información y la Comunicación-OTIC en la revisión, ajuste de proyectos y/o estudios previos, de las diferentes dependencias del Ministerio, que se relacionen con tecnologías de la información y las comunicaciones.</t>
  </si>
  <si>
    <t>200514-06/11/2014</t>
  </si>
  <si>
    <t>LIGIA PATRICIA REYES SARMIENTO</t>
  </si>
  <si>
    <t>Brindar asesoría a la Dirección de Prestación de Servicios y Atención Primaria en el seguimiento de los procesos del componente del Sistema Único de Habilitación de servicios, unidades funcionales y redes de prestación de servicios de salud, en el marco del Sistema Obligatorio de Garantía de Calidad.</t>
  </si>
  <si>
    <t>183514-22/10/2014</t>
  </si>
  <si>
    <t>KELLY NADIESKA PEREZ BORRERO</t>
  </si>
  <si>
    <t>Prestar servicios profesionales en materia de política pública para apoyar a la OAPES en la coordinación de acciones relacionadas con la equidad en salud y superación de pobreza, en especial en lo concerniente a población pobre y vulnerable; así como en el seguimiento a los Objetivos de Desarrollo del Milenio, a los compromisos que surjan para el sector salud en el marco de la definición de la Agenda de Desarrollo post-2015.</t>
  </si>
  <si>
    <t>177314-15/10/2014</t>
  </si>
  <si>
    <t>JAIRO EDISON TIRADO MARTINEZ</t>
  </si>
  <si>
    <t>Prestar Servicios Profesionales en Materia Económica en la Oficina Asesora de Planeación y Estudios Sectoriales en el acompañamiento técnico que se requiera durante la elaboración y seguimiento de los documentos Conpes y Contratos Plan que incluyan temas de salud.</t>
  </si>
  <si>
    <t>176914-15/10/2014</t>
  </si>
  <si>
    <t>LINA JIMENA OCAMPO ARIAS</t>
  </si>
  <si>
    <t>Apoyar al Ministerio de Salud y Protección Social en el análisis y seguimiento de la información financiera reportada por los actores del Sistema General de Seguridad Social en Salud, tendiente a la preparación de los informes del comportamiento de cartera y riesgo financiero de las EPS, así como en el análisis y seguimiento de los indicadores financieros de los actores del Sistema, para determinar el gasto en salud</t>
  </si>
  <si>
    <t>169414-08/10/2014</t>
  </si>
  <si>
    <t>JEANNETT ADRIANA UMAÑA GUTIERREZ</t>
  </si>
  <si>
    <t>Apoyar a la Oficina de Tecnología de la Información y la Comunicación ¿ OTIC, en las actividades de gestión y seguimiento  a  la integración de fuentes a la bodega de datos del SISPRO y al reporte de programas de asistencia social al RUAF</t>
  </si>
  <si>
    <t>194614-06/11/2014</t>
  </si>
  <si>
    <t>JAVIER RICARDO BOHORQUEZ GELVEZ</t>
  </si>
  <si>
    <t>Prestar servicios profesionales en materia de planificación y seguimiento a la gestión que apoyen a la Oficina Asesora de Planeación y Estudios Sectoriales en los mecanismos de monitoreo y evaluación de resultados, con énfasis en los sistemas e indicadores que para tal efecto se establecen al sector Salud y Protección Social, en el marco de la formulación y seguimiento al Plan Nacional de Desarrollo 2014-2018.</t>
  </si>
  <si>
    <t>177114-15/10/2014</t>
  </si>
  <si>
    <t>SOFIA ELENA RAMIREZ VEGA</t>
  </si>
  <si>
    <t>Prestar servicios profesionales en materia de política pública a la Oficina Asesora de Planeación y Estudios Sectoriales en el monitoreo y seguimiento de la ejecución de los programas, proyectos y acciones definidas para este ministerio en el marco del Sistema Nacional de Atención y Reparación Integral a las Víctimas (SNARIV).</t>
  </si>
  <si>
    <t>177514-15/10/2014</t>
  </si>
  <si>
    <t>MARIA LUCENY RUIZ SUAREZ</t>
  </si>
  <si>
    <t>Prestar servicios profesionales especializados relacionados con el seguimiento, control y evaluación del Modelo Estándar de Control Interno.</t>
  </si>
  <si>
    <t>178314-15/10/2014</t>
  </si>
  <si>
    <t>BAYER S.A</t>
  </si>
  <si>
    <t>80314-  09/05/2014- CDP FONDOS 197 - 14/05/2014</t>
  </si>
  <si>
    <t>LUZ JENNY GONZALEZ PEÑA</t>
  </si>
  <si>
    <t xml:space="preserve">Apoyar a la Oficina de Tecnología de la Información y la Comunicación - OTIC  en la gestión y seguimiento de la arquitectura tecnológica y de seguridad del sispro de acuerdo a los lineamientos de gobierno en línea. </t>
  </si>
  <si>
    <t>199114-06/11/2014</t>
  </si>
  <si>
    <t>DIANA FARIDE RIVERA MURILLO</t>
  </si>
  <si>
    <t>Prestar servicios profesionales en materia de política pública para apoyar a la Oficina Asesora de Planeación y Estudios Sectoriales en el seguimiento a los programas, planes y proyectos dirigidos al cumplimiento de las medidas de atención, asistencia y reparación en salud para la población víctima definidas en el ley 1448 de 2011: “Ley de Víctimas y Restitución de Tierras” y en los decretos con fuerza de ley para grupos étnicos víctimas del conflicto armado.</t>
  </si>
  <si>
    <t>176814-  15/10/2014</t>
  </si>
  <si>
    <t>NATALIA ANDREA ZULUAGA SALAZAR</t>
  </si>
  <si>
    <t>Apoyar la realización de actividades de asistencia técnica para el fortalecimiento de la operación de la red de frío del Programa Ampliado de Inmunizaciones - PAI a nivel nacional</t>
  </si>
  <si>
    <t>203814-12/11/2014</t>
  </si>
  <si>
    <t>LELY STELLA GUZMAN BARRERA</t>
  </si>
  <si>
    <t>204514-12/11/2014</t>
  </si>
  <si>
    <t>MARIA FERNANDA VARGAS CARDOZO</t>
  </si>
  <si>
    <t>Apoyar a la Oficina de Tecnología de la Información y la Comunicación ¿ OTIC - en el  análisis de la información y presentar las propuestas de ajustes al modelo  de la planilla integrada de liquidación de aportes -PILA.</t>
  </si>
  <si>
    <t>197614-06/11/2014</t>
  </si>
  <si>
    <t>BILLEP SEGURIDAD S.A.S</t>
  </si>
  <si>
    <t>CONTRATO DE MANTENIMIENTO</t>
  </si>
  <si>
    <t>Prestar el servicio de Mantenimiento de los Tubos de Evacuación de Personas, instalados en el Ministerio de Salud y Protección Social.</t>
  </si>
  <si>
    <t>167514-08/10/2014</t>
  </si>
  <si>
    <t>MIGUEL ANGEL QUIROGA RUIZ - LUIS REINALDO BUSTOS PINEDA</t>
  </si>
  <si>
    <t>JOSE ALEJANDRO SOTO MORENO</t>
  </si>
  <si>
    <t>Apoyar al Ministerio de Salud y Protección Social en la revisión de los modelos de sostenibilidad financiera del Sistema General de Seguridad Social en Salud y proponer mejoras metodológicas, así como mejoras a las herramientas usadas.</t>
  </si>
  <si>
    <t>169614-08/10/2014</t>
  </si>
  <si>
    <t>CARMEN EUGENIA DAVILA GUERRERO-- OTONIEL CABRERA ROMERO</t>
  </si>
  <si>
    <t>30739398 80872091</t>
  </si>
  <si>
    <t>REDCOMPUTO LTDA</t>
  </si>
  <si>
    <t>Adquisición, adecuación y/o mejoramiento de los recursos de infraestructura en servidores, equipos de cómputo y periféricos</t>
  </si>
  <si>
    <t>119814-09/07/2014-157814-02/09/2014-163414-01/10/2014-175314-08/10/2014</t>
  </si>
  <si>
    <t>JOSE ALIRIO PACHECO SOLANO</t>
  </si>
  <si>
    <t>Apoyar  a la oficina de tecnología de la información y la comunicación - OTIC en la actualización de software, pruebas, documentación, integración y entrega a producción de los aplicativos misionales del SISPRO así como en el  seguimiento de su funcionamiento en producción y el soporte técnico a los usuarios en el uso del software.</t>
  </si>
  <si>
    <t>196914-06/11/2014</t>
  </si>
  <si>
    <t>BRIGITTE NEFFER FOREST DUQUE</t>
  </si>
  <si>
    <t>Apoyar la gestión técnica del Programa Ampliado de Inmunizaciones ¿PAI-, bajo los lineamientos de la dirección de Promoción y Prevención del MSPS, para el cumplimiento, tanto de los objetivos y metas como de los indicadores de desempeño definidos en el proyecto.</t>
  </si>
  <si>
    <t>204914-12/11/2014</t>
  </si>
  <si>
    <t>AICARDO DE JESUS OLIVEROS CASTRILLON</t>
  </si>
  <si>
    <t>Asesorar y apoyar a la Oficina de Tecnología de la información y la Comunicación-OTIC en el análisis de requerimientos funcionales del SISPRO y en la proyección de los documentos técnicos que al respecto se requieran.</t>
  </si>
  <si>
    <t>195614-06/11/2014</t>
  </si>
  <si>
    <t>DIANA MARIA ROMERO CHACON</t>
  </si>
  <si>
    <t xml:space="preserve">Apoyar a la Oficina de la Tecnología de la Información y la Comunicación ¿ OTIC, en la gestión, operación y actualización de la bodega de datos de SISPRO. </t>
  </si>
  <si>
    <t>196614-06/11/2014</t>
  </si>
  <si>
    <t>PAOLA CAROLINA MATALLANA REYES</t>
  </si>
  <si>
    <t>Apoyar a la Oficina de Tecnología de la Información y la Comunicación OTIC, en la gestión, actualización y pruebas de los aplicativos del SISPRO que le sean asignados.</t>
  </si>
  <si>
    <t>197414-06/11/2014</t>
  </si>
  <si>
    <t>JACQUELINE BECERRA SILVA</t>
  </si>
  <si>
    <t>Apoyar a la oficina de tecnología de la información y la comunicación - OTIC en la identificación, optimización y mejoramiento continuo de los procesos y procedimientos tecnológicos alineados al SIGI.</t>
  </si>
  <si>
    <t>198814-06/11/2014</t>
  </si>
  <si>
    <t>Apoyar en la corrección  de forma y estilo de los documentos para la difusión y socialización a los actores del aseguramiento en el proyecto Lineamientos para el Mercado del Aseguramiento en salud.</t>
  </si>
  <si>
    <t>203114-11/11/2014</t>
  </si>
  <si>
    <t>LAURA TERESA ZAPATA JIMENEZ</t>
  </si>
  <si>
    <t>Asesorar y apoyar a la Dirección Jurídica del Ministerio en asuntos relacionados con la elaboración de conceptos y respuestas a derechos de petición, con fundamento en las normas constitucionales y legales  vigentes.</t>
  </si>
  <si>
    <t>191214-05/11/2014</t>
  </si>
  <si>
    <t>LUISA FERNANDA MORENO OCAMPO</t>
  </si>
  <si>
    <t>Apoyar  a la oficina de tecnología de la información y la comunicación ¿OTIC, en la gestión, operación y seguimiento a la atención de usuarios del SISPRO a través de las mesas de ayuda tecnológicas establecidas con el centro de contacto ciudadano</t>
  </si>
  <si>
    <t>199714-06/11/2014</t>
  </si>
  <si>
    <t>GIOVANNA ANDREA  MEDRANO CASTRO</t>
  </si>
  <si>
    <t>Apoyar  a la Oficina de Tecnología de la Información y la Comunicación - OTIC  en la  programación y control financiero del proyecto de inversión de la OTIC y en los asuntos contractuales que le sean asignados.</t>
  </si>
  <si>
    <t>198914-06/11/2014</t>
  </si>
  <si>
    <t>Apoyar la coordinación de la gestión de información en los temas relacionados con inmunoprevenibles, meta programática y coberturas.</t>
  </si>
  <si>
    <t>203714-12/11/2014</t>
  </si>
  <si>
    <t>DALIA NATALI SUAREZ ALBARRACIN</t>
  </si>
  <si>
    <t>Apoyar a la  Oficina de Tecnología de la Información y la Comunicación OTIC en la operación de la base de datos PILA que administra el Ministerio de Salud y Protección Social.</t>
  </si>
  <si>
    <t>194514-06/11/2014</t>
  </si>
  <si>
    <t>DISTRIBUIDORA DE MUEBLES PARRA S.A.S. DIMUPAR.S.AS.</t>
  </si>
  <si>
    <t>Adquisición de mobiliario para el edificio donde funciona el ministerio de salud y protección social.</t>
  </si>
  <si>
    <t>204214-12/11/2014</t>
  </si>
  <si>
    <t>MARTHA RUBY NARVAEZ OTERO-    ALEXANDER OCHOA MANRIQUE</t>
  </si>
  <si>
    <t>51846850- 80084436</t>
  </si>
  <si>
    <t>HAYDEE GIOVANNA RODRIGUEZ SALAZAR</t>
  </si>
  <si>
    <t xml:space="preserve">Apoyar en el análisis de la información suministrada por las aseguradoras que permita hacer seguimiento al comportamiento de estas dentro del marco del proyecto. </t>
  </si>
  <si>
    <t>203014-11/11/2014</t>
  </si>
  <si>
    <t xml:space="preserve">JOSE LUIS ORTIZ HOYOS-  GILBERTO TORRES TORRES </t>
  </si>
  <si>
    <t>80097230- 79343362</t>
  </si>
  <si>
    <t>DIRECCION DE REGULACION DE LA OPERACIÓN DEL ASEGURAMIENTO EN SALUD, RIESGOS LABORALES Y PENSIONES- SUBDIRECTRO DE LA OPERACION DEL ASEGURAMIENTO EN SALUD</t>
  </si>
  <si>
    <t>FONDO DE PASIVO SOCIAL DE FERROCARRILES NACIONALES DE COLOMBIA</t>
  </si>
  <si>
    <t>CONTRATO INTERADMINISTRATIVO DE MANDATO</t>
  </si>
  <si>
    <t>Realizar los trámites requeridos para el reconocimiento de las pensiones, las cuotas partes y el pago de las mesadas pensionales de la suprimida Promotora de Vacaciones y Recreación Social ¿ PROSOCIAL, incluidas las condenas judiciales debidamente ejecutoriadas que se relacionen con tales obligaciones, por parte del FONDO y bajo su responsabilidad con los recursos que le sean girados para tal fin, por parte del MINISTERIO.</t>
  </si>
  <si>
    <t>188614-30/10/2014</t>
  </si>
  <si>
    <t>DORIS ADRIANA ANGULO SUAREZ</t>
  </si>
  <si>
    <t>Asesorar y apoyar en la revisión jurídica de las condiciones administrativas y/o técnicas necesarias para la operación de las aseguradoras  dentro del mercado del aseguramiento en salud.</t>
  </si>
  <si>
    <t>202514-11/11/2014</t>
  </si>
  <si>
    <t>GLORIA PATRICIA GIL ARBELAEZ</t>
  </si>
  <si>
    <t>Asesorar y apoyar en la revisión jurídica de las pautas y orientaciones de la gestión integral de riesgo en salud que se presentan dentro del mercado del aseguramiento.</t>
  </si>
  <si>
    <t>202714-11/11/2014</t>
  </si>
  <si>
    <t>JOSE LUIS ORTIZ HOYOS- JACKELINE BECERRA CASTRO</t>
  </si>
  <si>
    <t>DIRECCION DE REGULACION DE LA OPERACIÓN DEL ASEGURAMIENTO EN SALUD, RIESGOS LABORALES Y PENSIONES- SUBDIRECTORA DE PENSIONES</t>
  </si>
  <si>
    <t>Apoyar y asesorar a la Dirección de Prestación de Servicios y Atención Primaria en la coordinación jurídica de los temas relacionados con el fortalecimiento de la prestación de servicios de salud</t>
  </si>
  <si>
    <t>185214-22/10/2014</t>
  </si>
  <si>
    <t>MARIA CAROLINA MORANTES FORERO</t>
  </si>
  <si>
    <t>Asesorar y apoyar en la revisión jurídica de los problemas de asimetrías de información que generan fallas en el  mercado del aseguramiento en salud.</t>
  </si>
  <si>
    <t>202614-11/11/2014</t>
  </si>
  <si>
    <t>BIBIANA MARCELA CASTELLANOS GONZALEZ</t>
  </si>
  <si>
    <t>Asesorar y apoyar en la revisión jurídica de los problemas de agencia que se presentan dentro del Sistema General de Seguridad Social como falla del mercado del aseguramiento en salud.</t>
  </si>
  <si>
    <t>202814-11/11/2014</t>
  </si>
  <si>
    <t>CLARA LUCIA BOCANEGRA CERVERA</t>
  </si>
  <si>
    <t>204614-12/11/2014</t>
  </si>
  <si>
    <t>CLAUDIA INES ESPINOSA JOHNSON</t>
  </si>
  <si>
    <t>Apoyar a la Oficina de Tecnología de la Información y la Comunicación ¿ OTIC, en la traducción al idioma inglés de los contenidos que se definan de la página web del Ministerio de Salud y Protección Social, como apoyo a la implementación de la estrategia de gobierno en línea.</t>
  </si>
  <si>
    <t>197914-06/11/2014</t>
  </si>
  <si>
    <t>SANDRA NOHEMI AREVALO SIERRA</t>
  </si>
  <si>
    <t>Apoyar la Oficina de Tecnología de Información y la comunicación ¿ OTIC, en la generación y actualización de servicios de información a partir de las fuentes integradas en la bodega de datos de SISPRO y las tareas de administración del portal de SISPRO.</t>
  </si>
  <si>
    <t>197214-06/11/2014</t>
  </si>
  <si>
    <t>192314-05/11/2014</t>
  </si>
  <si>
    <t>183114-20/10/2014</t>
  </si>
  <si>
    <t>182914-02/10/2014</t>
  </si>
  <si>
    <t>183214-02/10/2014</t>
  </si>
  <si>
    <t>183014-02/10/2014</t>
  </si>
  <si>
    <t>MILADY SANDOVAL OLIVEROS</t>
  </si>
  <si>
    <t>Apoyar al Ministerio de Salud y Protección Social en actividades de control, almacenamiento y manejo de medicamentos, biológicos e insumos de uso en salud pública</t>
  </si>
  <si>
    <t>182614-02/10/2014</t>
  </si>
  <si>
    <t>ANDRES FELIPE GIRALDO TORRES</t>
  </si>
  <si>
    <t>Apoyar a la OTIC en el monitoreo de la infraestructura tecnológica y de seguridad del SISPRO de acuerdo a los lineamientos de gobierno en línea.</t>
  </si>
  <si>
    <t>197514-06/11/2014</t>
  </si>
  <si>
    <t>Asesorar y apoyar a la Dirección Jurídica del Ministerio en asuntos relacionados con la defensa judicial, apoyo legislativo y emisión de conceptos jurídicos, con fundamento en las normas constitucionales y legales vigentes.</t>
  </si>
  <si>
    <t>189414-05/11/2014</t>
  </si>
  <si>
    <t>182714-02/10/2014</t>
  </si>
  <si>
    <t>182814-02/10/2014</t>
  </si>
  <si>
    <t>183314-02/10/2014</t>
  </si>
  <si>
    <t>ORGANIZACIÓN DE LAS NACIONES UNIDAS PARA LA ALIMENTACIÓN Y LA AGRICULTURA -FAO</t>
  </si>
  <si>
    <t>CONVENIO DE COOPERACIÓN TECNICA PARA EL APOYO TECNICO AL MINISTERIO DE SALUD Y PROTECCIÓN SOCIAL  PARA EL FORTALECIMIENTO DE LA SEGURIDAD ALIMENTARIA  Y NUTRICIONAL EN EL MARCO DEL PLAN DECENAL DE SALUD PUBLICA</t>
  </si>
  <si>
    <t>Apoyo tecnico al Ministerio de Salud y Protección Social para el fortalecimiento de la seguridad alimentaria y nutricional en el marco del Plan Decenal de Salud Publica.</t>
  </si>
  <si>
    <t>211614-21/11/2014- FONDOS 541-21/11/2014</t>
  </si>
  <si>
    <t>ELKIN OSORIO SALDARRIAGA-  ANA PATRICIA HEREDIA VARGAS</t>
  </si>
  <si>
    <t>ERNESTO GUAIDIA FLOREZ</t>
  </si>
  <si>
    <t>Apoyar en la revisión y organización de los procesos entre los actores del mercado del aseguramiento en salud a partir de la caracterización y las fallas identificadas en el proyecto.</t>
  </si>
  <si>
    <t>202914-11/11/2014</t>
  </si>
  <si>
    <t>DIRECCION DE REGULACION DE LA OPERACIÓN DEL ASEGURAMIENTO EN SALUD, RIESGOS LABORALES Y PENSIONES- SUBDIRECTORA DE SALUD NUTRICIONAL ALIMENTOS Y BEBIDAS</t>
  </si>
  <si>
    <t>STELLA SANCHEZ REYES</t>
  </si>
  <si>
    <t>Apoyar  a la Oficina de tecnología de la información y la Comunicación - OTIC, en la operación y depuración del sistema RUAF y su integración e interoperabilidad con otras bases de datos del SISPRO.</t>
  </si>
  <si>
    <t>198314-06/11/2014</t>
  </si>
  <si>
    <t>Brindar asesoría a la Dirección de Prestación de Servicios y Atención Primaria para la planeación, coordinación, ejecución, seguimiento y evaluación de los procesos relacionados con la gestión de información, con énfasis en la gestión de redes de prestación de servicios de salud.</t>
  </si>
  <si>
    <t>184814-22/10/2014</t>
  </si>
  <si>
    <t>DEISY JOHANNA AGUILAR CADENA</t>
  </si>
  <si>
    <t>Apoyar a la Dirección Jurídica en actividades que tienen que ver con el registro, clasificación y control de la documentación en las bases de datos destinadas para esta finalidad y manejo de correspondencia.</t>
  </si>
  <si>
    <t>191714-05/11/2014</t>
  </si>
  <si>
    <t>COORDINADORA ACCIONES CONSTITUCIONALES DE LA DIRECCION JURIDICA</t>
  </si>
  <si>
    <t>XIOMARA DEL PILAR VARGAS PABON</t>
  </si>
  <si>
    <t>Apoyar la oficina de tecnología de información y la comunicación - OTIC, en las actividades relacionadas con el seguimiento e integración de nuevas fuentes de información a la bodega de datos de SISPRO</t>
  </si>
  <si>
    <t>196414-06/11/2014</t>
  </si>
  <si>
    <t>ADELA ISABEL GAMBOA CACERES</t>
  </si>
  <si>
    <t>Asesorar y apoyar a la Oficina de Tecnología de la Información y la Comunicación - OTIC en la gestión, y optimización de la depuración e integración de bases de datos de afiliación en salud</t>
  </si>
  <si>
    <t>196014-06/11/2014</t>
  </si>
  <si>
    <t>LUZ DARY BAQUERO MORENO</t>
  </si>
  <si>
    <t>Apoyar a la Oficina de Tecnología de la Información y la Comunicación ¿OTIC, en las actividades de  gestión de información del módulo geográfico del SISPRO en sus componentes de base de datos geográfica y aplicaciones.</t>
  </si>
  <si>
    <t>195514-06/11/2014</t>
  </si>
  <si>
    <t>JACK HUSSEIN YURGAKY LOPEZ</t>
  </si>
  <si>
    <t>Apoyar a la Oficina de Tecnología de la Información y la Comunicación -OTIC, en las actividades de elaboración de reportes y generación de productos cartográficos estáticos y dinámicos de los eventos de salud y de protección social, como salidas del módulo geográfico de SISPRO.</t>
  </si>
  <si>
    <t>199214-06/11/2014</t>
  </si>
  <si>
    <t>SANDRA LILIANA MARTINEZ AFANADOR</t>
  </si>
  <si>
    <t>Apoyar a la Oficina de Tecnología de la Información y la Comunicación - OTIC, en la gestión y control del registro de afiliados a la protección social, así como en la evolución de éste hacia un sistema transaccional.</t>
  </si>
  <si>
    <t>200214-06/11/2014</t>
  </si>
  <si>
    <t>LUIS ALEJANDRO MANJARRES MORENO</t>
  </si>
  <si>
    <t>190514-05/11/2014</t>
  </si>
  <si>
    <t>NADIA CAROLINA MURCIA TOVAR</t>
  </si>
  <si>
    <t>191614-05/11/2014</t>
  </si>
  <si>
    <t>LUIS ARMANDO HERNANDEZ COLMENARES</t>
  </si>
  <si>
    <t>Apoyar a la Oficina de Tecnología de la Información y la Comunicación- OTIC en los procesos de intercambio de información con la Registraduria Nacional del Estado Civil, requerido para la validación del RUAF del SISPRO, así como en la operación del sistema RUAF.</t>
  </si>
  <si>
    <t>197814-06/11/2014</t>
  </si>
  <si>
    <t>Acompañar técnicamente el desarrollo de la implementación del sistema de información del PAI a nivel nacional.</t>
  </si>
  <si>
    <t>204814-12/11/2014</t>
  </si>
  <si>
    <t>EDGAR JANUARIO MARIÑO GUERRERO</t>
  </si>
  <si>
    <t>Apoyar a la Oficina de Tecnología de la Información y la Comunicación - OTIC en la gestión de la operación del sistema de liquidación de aportes a la seguridad social ¿PILA- y su evolución, así como en la proyección de documentos técnicos que se requieran para su optimización.</t>
  </si>
  <si>
    <t>198614-06/11/2014</t>
  </si>
  <si>
    <t>YAMILE ADRIANA JAIME ARIAS</t>
  </si>
  <si>
    <t>Apoyar a la Oficina de Tecnología de la Información y la Comunicación OTI en el ajuste del modelo de cargue a la base de datos pila de planillas reportadas por los operadores de información.</t>
  </si>
  <si>
    <t>195214-06/11/2014</t>
  </si>
  <si>
    <t xml:space="preserve"> Apoyar a la Oficina de Tecnología de la Información y la Comunicación OTIC en el seguimiento de la infraestructura tecnológica y de seguridad del SISPRO de acuerdo a los lineamientos de gobierno en línea.</t>
  </si>
  <si>
    <t>200314-06/11/2014</t>
  </si>
  <si>
    <t>Asesorar a la Dirección de Prestación de Servicios y Atención Primaria en la planeación, gestión, seguimiento y evaluación de las actividades técnicas necesarias para la gestión de redes de prestación de servicios de salud y la Política de Prestación de Servicios de Salud.</t>
  </si>
  <si>
    <t>185714-22/10/2014</t>
  </si>
  <si>
    <t>GLEISON PINEDA CASTRO</t>
  </si>
  <si>
    <t xml:space="preserve"> Apoyar jurídicamente la proyección o revisión de conceptos o normatividad que involucren temas relacionados con la salud pública y en las acciones relacionadas con la contratación de bienes y servicios para el desarrollo de los proyectos a cargo de la Dirección de Promoción y Prevención.</t>
  </si>
  <si>
    <t>205114-12/11/2014</t>
  </si>
  <si>
    <t>CONSORCIO MANTENIMIENTO E INFRAESTRUCTURA 2014</t>
  </si>
  <si>
    <t xml:space="preserve">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 PARÁGRAFO: Alcance del Objeto: El suministro y prestación del servicio de mantenimiento integral (preventivo y correctivo) para los bienes inmuebles y muebles del MINISTERIO, deberá hacerse incluyendo el suministro de materiales, repuestos, accesorios y el personal requerido para su ejecución. Las sedes donde se realizará el mantenimiento integral son: SEDE DIRECCIÓN AREA CONSTRUIDA (mts2) Edificio Sede Central Carrera 13 No. 32-76 18.354 Bodega de la Antigua Sede de Malaria y Bodega del Almacén General Avenida Caracas No. 1-91 Sur Carrera 15 No. 1-44 Sur 6.558 Edificio Avenida Chile Torre B Carrera 7 No. 71-21 Oficinas 305, 306, 307 y 308 800 Bodega Zona Franca Manzana 14 Bodega 80 1.800 Cuando por razones de orden contractual o legal, EL MINISTERIO deba adicionar o disminuir inmuebles para prestarle el servicio de mantenimiento, se modificará el valor mensual del servicio, utilizando la regla prevista en el literal c) del numeral 1.12 del pliego de condiciones. </t>
  </si>
  <si>
    <t>154714-21/08/2014</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</si>
  <si>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</si>
  <si>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190014-05/11/2014</t>
  </si>
  <si>
    <t>VITAL TECNOLOGÍA MÉDICA- VITAL LIMITADA</t>
  </si>
  <si>
    <t>Adquirir para el Ministerio de Salud y Protección Social, sustancias químicas, calibradores y estándares para la medición de micronutrientes yodo y hierro como insumos para el desarrollo de la ENSIN 2015.</t>
  </si>
  <si>
    <t>219314
19-12-2014</t>
  </si>
  <si>
    <t>DIRECCION PROMOCIÓN Y PREVENSIÓN</t>
  </si>
  <si>
    <t>SUBDIRECTORA DE SALUD NUTRICIONAL ALIMENTOS Y BEBIDAS</t>
  </si>
  <si>
    <t>KHYMOS S.A.</t>
  </si>
  <si>
    <t>Adquirir para el Ministerio de Salud y Protección Social los sistemas para la medición de metales en muestras biológicas, con químicos, estándares y gases, para la determinación de los micronutrientes zinc, vitamina A y yodo, como insumos para el desarrollo de la ENSIN 2015.</t>
  </si>
  <si>
    <t>216914-28/11/2014</t>
  </si>
  <si>
    <t>ICBF-INS-OPS/OMS</t>
  </si>
  <si>
    <t>CONVENIO DERIVADO DE COOPERACIÓN No. 1 AL CONVENIO MARCO 1214</t>
  </si>
  <si>
    <t>Aunar esfuerzos, recursos técnicos y financieros para el desarrollo de la fase de ejecución de la Encuesta Nacional de la Situación Nutricional en Colombia – ENSIN- 2015.</t>
  </si>
  <si>
    <t>ANA PATRICIA HEREDIA VARGAS-OSPINA MARTINEZ MARTHA LUCIA</t>
  </si>
  <si>
    <t>51935495-66826687</t>
  </si>
  <si>
    <t>SUBDIRECTORA DE SALUD NUTRICIONAL ALIMENTOS Y BEBIDAS- DIRECCION DE EPIDEMIOLOGIA Y DEMOGRAFIA</t>
  </si>
  <si>
    <t>Adquirir 153 ampollas de suero antialacrán para fortalecer los centros de reserva del sector salud y apoyar la propuesta de la población afectada por la picadura de escorpiones en el territorio nacional</t>
  </si>
  <si>
    <t>205314-13/11/2014</t>
  </si>
  <si>
    <t>LUIS FERNANDO CORREA SERNA- TERESA DEL PILAR SARMIENTO LOPEZ</t>
  </si>
  <si>
    <t>71594426-51720948</t>
  </si>
  <si>
    <t>ORACLE COLOMBIA LTDA</t>
  </si>
  <si>
    <t>Renovación del servicio de soporte técnico y actualización  denominado Software Update License &amp; Support para los productos ORACLE ya licenciados por el Ministerio de Salud y Protección Social.</t>
  </si>
  <si>
    <t>202314
11-11-2014</t>
  </si>
  <si>
    <t>RUTH MAGALY DEVIA RUIZ</t>
  </si>
  <si>
    <t>Apoyar con sus servicios profesionales en el área de bacteriología clínica el proceso de actualización del POS.</t>
  </si>
  <si>
    <t>96614
6-6-2014</t>
  </si>
  <si>
    <t>DIRECCIÓN DE REGULACIÓN DE BENEFICIOS, COSTOS Y TARIFAS DEL ASEGURAMIENTO EN SALUD</t>
  </si>
  <si>
    <t>CARMEN IRENE BALLESTEROS CADENA</t>
  </si>
  <si>
    <t>189914
5-11-2014</t>
  </si>
  <si>
    <t>SIEMENS SOCIEDAD ANOMINA</t>
  </si>
  <si>
    <t>Adquirir para el Ministerio de Salud y Protección Social, sustancias químicas, calibradores y estándares para la medición de ferritina, proteína C reactiva ultrasensible y vitamina B12, como insumos para le desarrollo de la ENSIN 2015.</t>
  </si>
  <si>
    <t>218914
12-12-2014</t>
  </si>
  <si>
    <t>PURIFICACIÓN Y ANÁLISIS DE FLUÍDOS</t>
  </si>
  <si>
    <t>Adquirir para el Ministerio de Salud y Protección Social, sustancias químicas, calibradores y solventes para zinc y vitamina A, como insumo para el desarrollo de la ENSIN 2015.</t>
  </si>
  <si>
    <t>216814
25-11-2014</t>
  </si>
  <si>
    <t>COMPAÑÍA COLOMBIANA DE SERVICIOS DE VALOR AGREGADO Y TELEMATICO COLVATEL S.A. ESP</t>
  </si>
  <si>
    <t>Prestar los servicios de almacenamiento, custodia y administración del fondo documental del Ministerio de Salud y Protección Social, incluyendo contratos e historias laborales y fondos documentales de entidades liquidadas del sector salud.</t>
  </si>
  <si>
    <t>175114
8-10-2014
174614
8-10-2014</t>
  </si>
  <si>
    <t>NINA PAOLA PINZON D'ISIDORO</t>
  </si>
  <si>
    <t>Brindar apoyo al Ministerio de Salud y Protección Social en la revisión de las diferentes etapas del ciclo de ejecución de recursos del Sistema General de Regalías, especialmente en el estudio de proyectos de inversión relacionados con materias del sector Salud y Protección Social</t>
  </si>
  <si>
    <t>1514
22-12-2014</t>
  </si>
  <si>
    <t xml:space="preserve">ASESOR DESPACHO MINISTRO </t>
  </si>
  <si>
    <t>JULIO ERNESTO CALDERON AGUDELO</t>
  </si>
  <si>
    <t>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t>
  </si>
  <si>
    <t>1314
22-12-2014</t>
  </si>
  <si>
    <t>JHON ALEXANDER MOLANO MOLANO</t>
  </si>
  <si>
    <t>1214
22-12-2014</t>
  </si>
  <si>
    <t>DIEGO FERNANDO HIDALGO MALDONADO</t>
  </si>
  <si>
    <t xml:space="preserve">Prestar asesoría y apoyo jurídico al Ministerio de Salud y Protección Social y en particular al Grupo de Administración de Entidades Liquidadas, en los asuntos a cargo del Ministerio entregados por los liquidadores de las empresas del sector y aquellas inherentes a su actividad. </t>
  </si>
  <si>
    <t>191814
5-11-2014</t>
  </si>
  <si>
    <t>LAURA MARLEN BALCAZAR SUAREZ</t>
  </si>
  <si>
    <t>Apoyar a la Dirección Jurídica en la Compilación de las normas del sector salud para la elaboración del Decreto Único Sectorial.</t>
  </si>
  <si>
    <t>191014
5-11-2015
5-11-2014</t>
  </si>
  <si>
    <t>JAQUELINE PALACIOS GONZALEZ</t>
  </si>
  <si>
    <t>Apoyar la gestión técnica del Programa Ampliado de Inmunizaciones - PAI, bajo los lineamientos de la Dirección de Promoción y Prevención del MSPS para el cumplimiento, tanto a los objetivos y metas del proyecto-PAI, como de los indicadores de desempeño definidos para la vigilancia en salud pública de las enfermedades inmunoprevenibles.</t>
  </si>
  <si>
    <t>203314
12-11-2014</t>
  </si>
  <si>
    <t>DAXA COLOMBIA S.A.</t>
  </si>
  <si>
    <t>CONTRATO DE COMPRA VENTA</t>
  </si>
  <si>
    <t>Adquisición de Solución de Seguridad y Conectividad (Software y Equipos Activos Red (LAN/WAN)</t>
  </si>
  <si>
    <t>162214
23-9-2014</t>
  </si>
  <si>
    <t>Brindar apoyo al Ministerio de Salud y Protección Social en la elaboración de los pronunciamientos técnicos y en la asistencia técnica a las entidades territoriales e instituciones prestadoras de servicio de salud dentro de las diferentes etapas del ciclo de ejecución de recursos del Sistema General de Regalías, especialmente, en la etapa formulación de los proyectos de inversión asociados a la construcción, remodelación y adecuación de infraestructura hospitalaria.</t>
  </si>
  <si>
    <t>1614
23-12-2014</t>
  </si>
  <si>
    <t>Brindar apoyo al Ministerio de Salud y Protección Social en la elaboración de los pronunciamientos técnicos y en la asistencia técnica a las entidades territoriales e instituciones prestadoras de servicio de salud dentro de las diferentes etapas del ciclo de ejecución de recursos del Sistema General de Regalías, especialmente, en la etapa formulación de los proyectos de inversión asociados al fortalecimiento de la prestación de servicios de salud.</t>
  </si>
  <si>
    <t>1814
23-12-2014</t>
  </si>
  <si>
    <t>INFORMESE S.A.S</t>
  </si>
  <si>
    <t>Suministrar y actualizar las herramientas base que son utilizadas para los cálculos, tratamiento y análisis estadísticos de los datos necesarios para adelantar el estudio de la UPC y demás estudios relacionados.</t>
  </si>
  <si>
    <t>175814
10-10-2014</t>
  </si>
  <si>
    <t>DIRECCION DE REGULACION DE BENEFICIOS, COSTOS Y TARIFAS DEL ASEGURAMIENTO EN SALUD -</t>
  </si>
  <si>
    <t>ANA MARIA COBOS BAQUERO</t>
  </si>
  <si>
    <t>Prestar apoyo y asesoría la Dirección de Promoción y Prevecnión en la planeación estratégica, en el monitoreo y evaluación de planes, programas y rpoyectos de Salud Pública</t>
  </si>
  <si>
    <t>219814
23-12-2014</t>
  </si>
  <si>
    <t>UNIÓN TEMPORAL SALUD 2014</t>
  </si>
  <si>
    <t>Prestar el servicio de vigilancia y seguridad a los inmuebles a cargo del Ministerio</t>
  </si>
  <si>
    <t>208214
18-11-2014</t>
  </si>
  <si>
    <t>NATHALY CONSTANZA ALVARADO NUÑEZ</t>
  </si>
  <si>
    <t>219714
22-12-2014</t>
  </si>
  <si>
    <t>JOHANNA DEL PILAR BOHORQUEZ RAMIREZ</t>
  </si>
  <si>
    <t>YENNY PATRICIA QUINTERO BUITRAGO</t>
  </si>
  <si>
    <t>Prestar asesoría y apoyo contable y financiero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t>
  </si>
  <si>
    <t>192014
5-11-2014</t>
  </si>
  <si>
    <t>NEX COMPUTER S.A.-NEXCOM S.A.</t>
  </si>
  <si>
    <t>Adquisición de equipos tecnológicos y periféricos para la implementación del sistema de información nominal del Programa Ampliado de Inmunizaciones - PAI y demás requerimientos del Ministerio de Salud y Protección Social.</t>
  </si>
  <si>
    <t>20114-201714-201614-201914-201214-202114 10-11-2014, 188514 30-10-2014, 149414 8-8-2014</t>
  </si>
  <si>
    <t>CARLOS ARTURO MESA  MUÑOZ - DIEGO ALEJANDRO GARCIA LONDOÑO</t>
  </si>
  <si>
    <t>19143835 - 11221245</t>
  </si>
  <si>
    <t>GRUPO SOPORTE INFORMÁTICO- COORDINADOR DEL GRUPO DEL PROGAMA AMPLIADO DE INMUNIZACION</t>
  </si>
  <si>
    <t>UNION TEMPORAL TECNOLOGIA PARA COLOMBIA</t>
  </si>
  <si>
    <t>GYE GRUPO Y ESTRATEGIA S.A.S</t>
  </si>
  <si>
    <t>Prestación del servicio integral de aseo y cafetería en las instalaciones del Ministerio de Salud y Protección Social</t>
  </si>
  <si>
    <t>157014
29/08/2014</t>
  </si>
  <si>
    <t>MULTISERVICIOS TECNICAR'S ASOCIADOS S.A.S.</t>
  </si>
  <si>
    <t>Prestar el servicio integral de mantenimiento preventivo y correctivo con suministro de repuestos nuevos y originales para los vehículos que conforman el parque automotor del Ministerio de Salud y Protección Social</t>
  </si>
  <si>
    <t>154914
21-8-2014</t>
  </si>
  <si>
    <t>DOT LIB SUCURSAL COLOMBIA</t>
  </si>
  <si>
    <t xml:space="preserve">Realizar la renovación de la suscripción a un sistema  confiable e inteligente de información sobre fármacos y tratamiento de enfermedades, que permitan la consulta ágil y eficiente de datos específicos y técnicos de medicamentos, requeridos para la actualización del POS  (Plan Obligatorio de Salud)  y el cálculo de la UPC. </t>
  </si>
  <si>
    <t>175714
1/10/2014</t>
  </si>
  <si>
    <t>LEIDY JULIANA QUINTERO BARBON</t>
  </si>
  <si>
    <t>Prestar asesoría y apoyo administrativo y financiero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t>
  </si>
  <si>
    <t>87014-23/05/2014</t>
  </si>
  <si>
    <t>CONTROLES EMPRESARIALES LTDA</t>
  </si>
  <si>
    <t xml:space="preserve">Contratar la adquisición de licencias de software para el Ministerio de Salud y Protección Social. ALCANCE DEL OBJETO. ESPECIFICACIONES: Las cantidades de licencias, así como sus características y condiciones técnicas, son las contenidas en la Ficha Técnica del Anexo No. 02, que forma parte integral del presente contrato. </t>
  </si>
  <si>
    <t>205614
14-11-2014</t>
  </si>
  <si>
    <t>DOLLY ESPERANZA OVALLE CARRANZA JOSE ARGEMIRO INFANTE GARCIA</t>
  </si>
  <si>
    <t>51614344- 79327624</t>
  </si>
  <si>
    <t>ALMACENES GENERALES DE DEPOSITO ALMAGRARIOS S.A.</t>
  </si>
  <si>
    <t xml:space="preserve">Realizar los tramites necesarios para la nacionalización de la DONACION CHINA, en el marco del contrato 13CETC -08ECO0077.    </t>
  </si>
  <si>
    <t>217814
3-12-2014</t>
  </si>
  <si>
    <t>PROVEDATA S.A.S</t>
  </si>
  <si>
    <t xml:space="preserve"> Adquisición de equipos tecnológicos y periféricos para la implementación del sistema de información nominal del Programa Ampliado de Inmunizaciones - PAI y demás requerimientos del Ministerio de Salud y Protección Social </t>
  </si>
  <si>
    <t>COMERCIALIZADORA FERLAG LTDA.</t>
  </si>
  <si>
    <t>Suministro y distribución de elementos de papelería y útiles de oficina, para las diferentes dependencias del Ministerio de Salud y Protección Social</t>
  </si>
  <si>
    <t>158414
2-9-2014</t>
  </si>
  <si>
    <t xml:space="preserve">SUBDIRECCION DE GESTION DE OPERACIONES- </t>
  </si>
  <si>
    <t>PRODUCTOS MEDICOS COLOMBIANOS</t>
  </si>
  <si>
    <t>Contratar la adquisición, instalación, capacitación, puesta en funcionamiento y servicio posventa de la dotación hospitalaria adjudicada a las IPS afectadas por la Ola Invernal 2010 - 2011 y viabilizada por la Gerencia del Proyecto y el Ministerio de Salud y Protección Social, que son objeto de intervención en lo que corresponde a adecuaciones mayores de infraestructura.</t>
  </si>
  <si>
    <t>RECURSOS CONVENIO NUMERO 1005-09-191-2011  FONDO DE CALAMIDADES - SUBCUENTA COLOMBIA HUMANITARIA- FIDUPREVISORA S.A</t>
  </si>
  <si>
    <t>INTERVENTORIA EXTERNA CTO 549 2011</t>
  </si>
  <si>
    <t>SANDRA MILENA CORREDOR SUAREZ</t>
  </si>
  <si>
    <t xml:space="preserve">Apoyar  técnicamente el desarrollo y la concertación de la política para la prevención y control de las Infecciones Asociadas a la Atención en Salud - IAAS”, resistencia antimicrobiana y el componente de bioseguridad  en el marco del Plan Decenal de Salud Pública. </t>
  </si>
  <si>
    <t>220114
24-12-2014</t>
  </si>
  <si>
    <t>SUIBDIRECCION ENFERMEDADES TRANSMISIBLES-</t>
  </si>
  <si>
    <t xml:space="preserve">Prestar el servicio de asesoría profesional y apoyo en materia de comunicación, para el posicionamiento estratégico del Ministerio como mecanismo para mejorar las condiciones para el logro de sus objetivos constitucionales y legales y la interacción y respuesta ciudadana frente a situaciones coyunturales. </t>
  </si>
  <si>
    <t>159714
2-9-2014</t>
  </si>
  <si>
    <t xml:space="preserve"> RICARDO ANGEL URQUIJO -</t>
  </si>
  <si>
    <t>19376896-</t>
  </si>
  <si>
    <t>IFX NETWORKS COLOMBIA S.A.S</t>
  </si>
  <si>
    <t>Adquisición de los servicios de conectividad del Ministerio de Salud y Protección Social y de Centro de datos para sus aplicaciones misionales.</t>
  </si>
  <si>
    <t>197014
6-11-2014</t>
  </si>
  <si>
    <t>DOLLY ESPERANZA OVALLE CARRANZA-</t>
  </si>
  <si>
    <t>LEVEL 3 COLOMBIA</t>
  </si>
  <si>
    <t>UNION TEMPORAL SG</t>
  </si>
  <si>
    <t xml:space="preserve">Establecer las condiciones en las cuales la Unión Temporal SG debe prestar a las entidades los servicios de RAVEC, Centro de Datos, Centro de Contacto, Administración de Soluciones y la forma como las entidades deben contratar estos servicios.  </t>
  </si>
  <si>
    <r>
      <rPr>
        <sz val="9"/>
        <rFont val="Arial Narrow"/>
        <family val="2"/>
      </rPr>
      <t>Prestar servicios de apoyo en el registro y actualización de las bases de datos de contratos que soportan la información de los procesos de la Subdirección Financiera, en la creación de terceros, registro y validación de cuentas en SIIF Nación y en los demás procesos relacionados</t>
    </r>
    <r>
      <rPr>
        <sz val="9"/>
        <color rgb="FF000000"/>
        <rFont val="Arial Narrow"/>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</si>
</sst>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s>
  <fonts count="24"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b/>
      <sz val="9"/>
      <color rgb="FF000000"/>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theme="1"/>
      <name val="Calibri"/>
      <family val="2"/>
      <scheme val="minor"/>
    </font>
    <font>
      <b/>
      <i/>
      <sz val="9"/>
      <color theme="1"/>
      <name val="Arial Narrow"/>
      <family val="2"/>
    </font>
    <font>
      <sz val="8"/>
      <color rgb="FF3D3D3D"/>
      <name val="Arial"/>
      <family val="2"/>
    </font>
  </fonts>
  <fills count="10">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CCECFF"/>
        <bgColor indexed="64"/>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s>
  <cellStyleXfs count="4">
    <xf numFmtId="0" fontId="0" fillId="0" borderId="0"/>
    <xf numFmtId="167" fontId="19" fillId="0" borderId="0"/>
    <xf numFmtId="167" fontId="19" fillId="0" borderId="0"/>
    <xf numFmtId="0" fontId="20" fillId="0" borderId="0"/>
  </cellStyleXfs>
  <cellXfs count="435">
    <xf numFmtId="0" fontId="0" fillId="0" borderId="0" xfId="0"/>
    <xf numFmtId="14" fontId="2" fillId="3"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66" fontId="2" fillId="2" borderId="4" xfId="0" applyNumberFormat="1" applyFont="1" applyFill="1" applyBorder="1" applyAlignment="1">
      <alignment horizontal="center" vertical="center" wrapText="1"/>
    </xf>
    <xf numFmtId="0" fontId="0" fillId="3" borderId="0" xfId="0" applyFill="1"/>
    <xf numFmtId="0" fontId="2" fillId="0" borderId="3" xfId="0" applyFont="1" applyBorder="1" applyAlignment="1">
      <alignment horizontal="center" vertical="center" wrapText="1"/>
    </xf>
    <xf numFmtId="0" fontId="2" fillId="0" borderId="0" xfId="0" applyFont="1" applyAlignment="1">
      <alignment horizontal="center" vertical="center" wrapText="1"/>
    </xf>
    <xf numFmtId="14"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center"/>
    </xf>
    <xf numFmtId="0" fontId="3" fillId="0" borderId="3" xfId="0" applyFont="1" applyBorder="1" applyAlignment="1">
      <alignment horizontal="justify" vertical="center" wrapText="1"/>
    </xf>
    <xf numFmtId="166" fontId="2" fillId="0" borderId="4" xfId="0" applyNumberFormat="1" applyFont="1" applyBorder="1" applyAlignment="1">
      <alignment horizontal="center" vertical="center" wrapText="1"/>
    </xf>
    <xf numFmtId="0" fontId="4" fillId="2" borderId="1" xfId="0" applyFont="1" applyFill="1" applyBorder="1" applyAlignment="1">
      <alignment vertical="center" wrapText="1"/>
    </xf>
    <xf numFmtId="172" fontId="2" fillId="2"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0" fontId="1" fillId="2" borderId="3" xfId="0" applyFont="1" applyFill="1" applyBorder="1" applyAlignment="1">
      <alignment vertical="center" wrapText="1"/>
    </xf>
    <xf numFmtId="0" fontId="3" fillId="0" borderId="3" xfId="0" applyFont="1" applyBorder="1" applyAlignment="1">
      <alignment horizontal="center" vertical="center" wrapText="1"/>
    </xf>
    <xf numFmtId="164" fontId="3" fillId="0" borderId="3"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0" fontId="8" fillId="0" borderId="1" xfId="0" applyFont="1" applyBorder="1" applyAlignment="1">
      <alignment vertical="center" wrapText="1"/>
    </xf>
    <xf numFmtId="0" fontId="3" fillId="0" borderId="3" xfId="0"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6" fontId="3" fillId="2" borderId="3" xfId="0" applyNumberFormat="1" applyFont="1" applyFill="1" applyBorder="1" applyAlignment="1">
      <alignment horizontal="center" vertical="center" wrapText="1"/>
    </xf>
    <xf numFmtId="166" fontId="3" fillId="0" borderId="3" xfId="0" applyNumberFormat="1" applyFont="1" applyBorder="1" applyAlignment="1">
      <alignment horizontal="center" vertical="center" wrapText="1"/>
    </xf>
    <xf numFmtId="0" fontId="3" fillId="2" borderId="3" xfId="0"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72" fontId="3" fillId="2" borderId="3"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14" fontId="3" fillId="0" borderId="3" xfId="0" applyNumberFormat="1" applyFont="1" applyBorder="1" applyAlignment="1">
      <alignment horizontal="center" vertical="center" wrapText="1"/>
    </xf>
    <xf numFmtId="0" fontId="1" fillId="0" borderId="3" xfId="0" applyFont="1" applyBorder="1" applyAlignment="1">
      <alignment vertical="center" wrapText="1"/>
    </xf>
    <xf numFmtId="166" fontId="3" fillId="0" borderId="14" xfId="0" applyNumberFormat="1" applyFont="1" applyBorder="1" applyAlignment="1">
      <alignment horizontal="center" vertical="center" wrapText="1"/>
    </xf>
    <xf numFmtId="166"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1" fontId="1" fillId="5" borderId="3" xfId="0" applyNumberFormat="1" applyFont="1" applyFill="1" applyBorder="1" applyAlignment="1">
      <alignment horizontal="center" vertical="center" wrapText="1"/>
    </xf>
    <xf numFmtId="1" fontId="4" fillId="5" borderId="3" xfId="0" applyNumberFormat="1" applyFont="1" applyFill="1" applyBorder="1" applyAlignment="1">
      <alignment horizontal="left" vertical="center" wrapText="1"/>
    </xf>
    <xf numFmtId="1" fontId="4" fillId="5" borderId="3" xfId="0" applyNumberFormat="1" applyFont="1" applyFill="1" applyBorder="1" applyAlignment="1">
      <alignment horizontal="center" vertical="center" wrapText="1"/>
    </xf>
    <xf numFmtId="1" fontId="6" fillId="5" borderId="3"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168" fontId="4" fillId="5"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6" borderId="3" xfId="0" applyFont="1" applyFill="1" applyBorder="1" applyAlignment="1">
      <alignment horizontal="center" vertical="center" wrapText="1"/>
    </xf>
    <xf numFmtId="0" fontId="10" fillId="3" borderId="3"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10" fillId="2" borderId="3" xfId="0" applyFont="1" applyFill="1" applyBorder="1" applyAlignment="1">
      <alignment horizontal="left" vertical="center" wrapText="1"/>
    </xf>
    <xf numFmtId="165" fontId="16" fillId="7" borderId="4" xfId="0" applyNumberFormat="1"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8"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3" xfId="0" applyFont="1" applyFill="1" applyBorder="1" applyAlignment="1">
      <alignment horizontal="left" vertical="center" wrapText="1"/>
    </xf>
    <xf numFmtId="165" fontId="16" fillId="7" borderId="3" xfId="0" applyNumberFormat="1"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14" xfId="0" applyFont="1" applyFill="1" applyBorder="1" applyAlignment="1">
      <alignment horizontal="center" vertical="center" wrapText="1"/>
    </xf>
    <xf numFmtId="165" fontId="12" fillId="8" borderId="1"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2" fillId="7"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0" fontId="10" fillId="7" borderId="3" xfId="0" applyFont="1" applyFill="1" applyBorder="1" applyAlignment="1">
      <alignment horizontal="center" vertical="center" wrapText="1"/>
    </xf>
    <xf numFmtId="165" fontId="16" fillId="6" borderId="3" xfId="0" applyNumberFormat="1" applyFont="1" applyFill="1" applyBorder="1" applyAlignment="1">
      <alignment horizontal="center" vertical="center" wrapText="1"/>
    </xf>
    <xf numFmtId="0" fontId="12" fillId="4" borderId="3" xfId="0" applyFont="1" applyFill="1" applyBorder="1" applyAlignment="1">
      <alignment horizontal="left" vertical="center" wrapText="1"/>
    </xf>
    <xf numFmtId="165" fontId="12" fillId="4" borderId="3" xfId="0" applyNumberFormat="1" applyFont="1" applyFill="1" applyBorder="1" applyAlignment="1">
      <alignment horizontal="center" vertical="center" wrapText="1"/>
    </xf>
    <xf numFmtId="0" fontId="16" fillId="3" borderId="3"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0" fillId="0" borderId="0" xfId="0" applyAlignment="1">
      <alignment horizontal="left"/>
    </xf>
    <xf numFmtId="165" fontId="11"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14" fontId="11" fillId="3" borderId="1" xfId="0" applyNumberFormat="1" applyFont="1" applyFill="1" applyBorder="1" applyAlignment="1">
      <alignment horizontal="left" vertical="center" wrapText="1"/>
    </xf>
    <xf numFmtId="14" fontId="11" fillId="0" borderId="1" xfId="0" applyNumberFormat="1" applyFont="1" applyFill="1" applyBorder="1" applyAlignment="1">
      <alignment horizontal="left" vertical="center" wrapText="1"/>
    </xf>
    <xf numFmtId="0" fontId="11" fillId="0" borderId="3" xfId="0" applyFont="1" applyBorder="1" applyAlignment="1">
      <alignment horizontal="left" vertical="center"/>
    </xf>
    <xf numFmtId="0" fontId="13" fillId="0" borderId="3" xfId="0" applyFont="1" applyBorder="1" applyAlignment="1">
      <alignment horizontal="left"/>
    </xf>
    <xf numFmtId="166" fontId="13" fillId="0" borderId="3" xfId="0" applyNumberFormat="1" applyFont="1" applyBorder="1" applyAlignment="1">
      <alignment horizontal="left"/>
    </xf>
    <xf numFmtId="166" fontId="11" fillId="2" borderId="4" xfId="0" applyNumberFormat="1" applyFont="1" applyFill="1" applyBorder="1" applyAlignment="1">
      <alignment horizontal="left" vertical="center" wrapText="1"/>
    </xf>
    <xf numFmtId="164" fontId="11" fillId="0" borderId="3" xfId="0" applyNumberFormat="1" applyFont="1" applyFill="1" applyBorder="1" applyAlignment="1">
      <alignment horizontal="left" vertical="center" wrapText="1"/>
    </xf>
    <xf numFmtId="167" fontId="11" fillId="3" borderId="3" xfId="0" applyNumberFormat="1" applyFont="1" applyFill="1" applyBorder="1" applyAlignment="1">
      <alignment horizontal="left" vertical="center" wrapText="1"/>
    </xf>
    <xf numFmtId="165" fontId="11" fillId="3" borderId="3" xfId="0" applyNumberFormat="1" applyFont="1" applyFill="1" applyBorder="1" applyAlignment="1">
      <alignment horizontal="left" vertical="center" wrapText="1"/>
    </xf>
    <xf numFmtId="14" fontId="11" fillId="3" borderId="3" xfId="0" applyNumberFormat="1" applyFont="1" applyFill="1" applyBorder="1" applyAlignment="1">
      <alignment horizontal="left" vertical="center" wrapText="1"/>
    </xf>
    <xf numFmtId="14" fontId="14" fillId="2" borderId="16" xfId="0" applyNumberFormat="1" applyFont="1" applyFill="1" applyBorder="1" applyAlignment="1" applyProtection="1">
      <alignment horizontal="left" vertical="center" wrapText="1"/>
      <protection locked="0"/>
    </xf>
    <xf numFmtId="0" fontId="11" fillId="0" borderId="3" xfId="0" applyFont="1" applyBorder="1" applyAlignment="1">
      <alignment horizontal="left" vertical="center" wrapText="1"/>
    </xf>
    <xf numFmtId="166" fontId="11" fillId="3" borderId="17" xfId="0" applyNumberFormat="1" applyFont="1" applyFill="1" applyBorder="1" applyAlignment="1">
      <alignment horizontal="left" vertical="center" wrapText="1"/>
    </xf>
    <xf numFmtId="166" fontId="11" fillId="4" borderId="3" xfId="0" applyNumberFormat="1" applyFont="1" applyFill="1" applyBorder="1" applyAlignment="1">
      <alignment horizontal="left" vertical="center" wrapText="1"/>
    </xf>
    <xf numFmtId="14" fontId="15" fillId="3" borderId="1" xfId="0" applyNumberFormat="1" applyFont="1" applyFill="1" applyBorder="1" applyAlignment="1">
      <alignment horizontal="left" vertical="center" wrapText="1"/>
    </xf>
    <xf numFmtId="167" fontId="11" fillId="0" borderId="3" xfId="0" applyNumberFormat="1" applyFont="1" applyFill="1" applyBorder="1" applyAlignment="1">
      <alignment horizontal="left" vertical="center" wrapText="1"/>
    </xf>
    <xf numFmtId="173" fontId="11" fillId="0" borderId="1" xfId="0" applyNumberFormat="1" applyFont="1" applyFill="1" applyBorder="1" applyAlignment="1">
      <alignment horizontal="left" vertical="center" wrapText="1"/>
    </xf>
    <xf numFmtId="14" fontId="11" fillId="4" borderId="1" xfId="0" applyNumberFormat="1" applyFont="1" applyFill="1" applyBorder="1" applyAlignment="1">
      <alignment horizontal="left" vertical="center" wrapText="1"/>
    </xf>
    <xf numFmtId="0" fontId="11" fillId="0" borderId="3" xfId="0" applyFont="1" applyBorder="1" applyAlignment="1">
      <alignment horizontal="left" wrapText="1"/>
    </xf>
    <xf numFmtId="166" fontId="11" fillId="3" borderId="15" xfId="0" applyNumberFormat="1" applyFont="1" applyFill="1" applyBorder="1" applyAlignment="1">
      <alignment horizontal="left" vertical="center" wrapText="1"/>
    </xf>
    <xf numFmtId="168" fontId="11" fillId="0" borderId="3" xfId="0" applyNumberFormat="1" applyFont="1" applyBorder="1" applyAlignment="1">
      <alignment horizontal="left" wrapText="1"/>
    </xf>
    <xf numFmtId="166" fontId="11" fillId="3" borderId="4" xfId="0" applyNumberFormat="1" applyFont="1" applyFill="1" applyBorder="1" applyAlignment="1">
      <alignment horizontal="left" vertical="center" wrapText="1"/>
    </xf>
    <xf numFmtId="165" fontId="11" fillId="0" borderId="3" xfId="0" applyNumberFormat="1"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3" borderId="3" xfId="0" applyFont="1" applyFill="1" applyBorder="1" applyAlignment="1">
      <alignment horizontal="left" vertical="center" wrapText="1"/>
    </xf>
    <xf numFmtId="166" fontId="11" fillId="2" borderId="3" xfId="0" applyNumberFormat="1" applyFont="1" applyFill="1" applyBorder="1" applyAlignment="1">
      <alignment horizontal="left" vertical="center" wrapText="1"/>
    </xf>
    <xf numFmtId="0" fontId="11" fillId="0" borderId="1" xfId="0" applyFont="1" applyBorder="1" applyAlignment="1">
      <alignment horizontal="left" vertical="center" wrapText="1"/>
    </xf>
    <xf numFmtId="166" fontId="11" fillId="2" borderId="14" xfId="0" applyNumberFormat="1" applyFont="1" applyFill="1" applyBorder="1" applyAlignment="1">
      <alignment horizontal="left" vertical="center" wrapText="1"/>
    </xf>
    <xf numFmtId="167" fontId="11" fillId="0" borderId="1" xfId="0" applyNumberFormat="1" applyFont="1" applyFill="1" applyBorder="1" applyAlignment="1">
      <alignment horizontal="left" vertical="center" wrapText="1"/>
    </xf>
    <xf numFmtId="14" fontId="15" fillId="4" borderId="1" xfId="0" applyNumberFormat="1" applyFont="1" applyFill="1" applyBorder="1" applyAlignment="1" applyProtection="1">
      <alignment horizontal="left" vertical="center" wrapText="1"/>
      <protection locked="0"/>
    </xf>
    <xf numFmtId="0" fontId="14" fillId="0" borderId="3" xfId="0" applyFont="1" applyBorder="1" applyAlignment="1">
      <alignment horizontal="left" wrapText="1"/>
    </xf>
    <xf numFmtId="164" fontId="11" fillId="0" borderId="1" xfId="0" applyNumberFormat="1" applyFont="1" applyFill="1" applyBorder="1" applyAlignment="1">
      <alignment horizontal="left" vertical="center" wrapText="1"/>
    </xf>
    <xf numFmtId="167" fontId="11" fillId="0" borderId="1" xfId="0" applyNumberFormat="1" applyFont="1" applyBorder="1" applyAlignment="1">
      <alignment horizontal="left" vertical="center" wrapText="1"/>
    </xf>
    <xf numFmtId="164" fontId="11" fillId="0" borderId="1" xfId="0" applyNumberFormat="1" applyFont="1" applyBorder="1" applyAlignment="1">
      <alignment horizontal="left" vertical="center"/>
    </xf>
    <xf numFmtId="166" fontId="11" fillId="0" borderId="4" xfId="0" applyNumberFormat="1" applyFont="1" applyBorder="1" applyAlignment="1">
      <alignment horizontal="left" vertical="center"/>
    </xf>
    <xf numFmtId="0" fontId="11" fillId="0" borderId="1" xfId="0" applyFont="1" applyBorder="1" applyAlignment="1">
      <alignment horizontal="left" wrapText="1"/>
    </xf>
    <xf numFmtId="164" fontId="15" fillId="0" borderId="1" xfId="0" applyNumberFormat="1" applyFont="1" applyFill="1" applyBorder="1" applyAlignment="1">
      <alignment horizontal="left" vertical="center" wrapText="1"/>
    </xf>
    <xf numFmtId="165" fontId="15" fillId="0" borderId="1" xfId="0" applyNumberFormat="1" applyFont="1" applyFill="1" applyBorder="1" applyAlignment="1">
      <alignment horizontal="left" vertical="center" wrapText="1"/>
    </xf>
    <xf numFmtId="14" fontId="15" fillId="2" borderId="1" xfId="0" applyNumberFormat="1" applyFont="1" applyFill="1" applyBorder="1" applyAlignment="1" applyProtection="1">
      <alignment horizontal="left" vertical="center" wrapText="1"/>
      <protection locked="0"/>
    </xf>
    <xf numFmtId="0" fontId="14" fillId="0" borderId="3" xfId="0" applyFont="1" applyBorder="1" applyAlignment="1">
      <alignment horizontal="left"/>
    </xf>
    <xf numFmtId="166" fontId="15" fillId="2" borderId="4"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77" fontId="11" fillId="0" borderId="3" xfId="0" applyNumberFormat="1" applyFont="1" applyFill="1" applyBorder="1" applyAlignment="1">
      <alignment horizontal="left" vertical="center" wrapText="1"/>
    </xf>
    <xf numFmtId="14" fontId="11" fillId="0" borderId="3" xfId="0" applyNumberFormat="1" applyFont="1" applyFill="1" applyBorder="1" applyAlignment="1">
      <alignment horizontal="left" vertical="center" wrapText="1"/>
    </xf>
    <xf numFmtId="0" fontId="15" fillId="0" borderId="3" xfId="0" applyFont="1" applyBorder="1" applyAlignment="1">
      <alignment horizontal="left" vertical="center" wrapText="1"/>
    </xf>
    <xf numFmtId="178" fontId="11" fillId="3" borderId="3" xfId="0" applyNumberFormat="1" applyFont="1" applyFill="1" applyBorder="1" applyAlignment="1">
      <alignment horizontal="left" vertical="center" wrapText="1"/>
    </xf>
    <xf numFmtId="169" fontId="11" fillId="0" borderId="3" xfId="0" applyNumberFormat="1" applyFont="1" applyBorder="1" applyAlignment="1">
      <alignment horizontal="left" vertical="center" wrapText="1"/>
    </xf>
    <xf numFmtId="165" fontId="11" fillId="0" borderId="3" xfId="0" applyNumberFormat="1" applyFont="1" applyBorder="1" applyAlignment="1">
      <alignment horizontal="left" vertical="center" wrapText="1"/>
    </xf>
    <xf numFmtId="166" fontId="11" fillId="0" borderId="6" xfId="0" applyNumberFormat="1" applyFont="1" applyBorder="1" applyAlignment="1">
      <alignment horizontal="left" vertical="center" wrapText="1"/>
    </xf>
    <xf numFmtId="0" fontId="11" fillId="0" borderId="15" xfId="0" applyFont="1" applyBorder="1" applyAlignment="1">
      <alignment horizontal="left" vertical="center" wrapText="1"/>
    </xf>
    <xf numFmtId="14" fontId="15" fillId="2" borderId="5" xfId="0" applyNumberFormat="1" applyFont="1" applyFill="1" applyBorder="1" applyAlignment="1" applyProtection="1">
      <alignment horizontal="left" vertical="center" wrapText="1"/>
      <protection locked="0"/>
    </xf>
    <xf numFmtId="166" fontId="15" fillId="2" borderId="15" xfId="0" applyNumberFormat="1" applyFont="1" applyFill="1" applyBorder="1" applyAlignment="1">
      <alignment horizontal="left" vertical="center" wrapText="1"/>
    </xf>
    <xf numFmtId="0" fontId="15" fillId="0" borderId="15" xfId="0" applyFont="1" applyFill="1" applyBorder="1" applyAlignment="1">
      <alignment horizontal="left" vertical="center" wrapText="1"/>
    </xf>
    <xf numFmtId="14" fontId="14" fillId="2" borderId="3" xfId="0" applyNumberFormat="1" applyFont="1" applyFill="1" applyBorder="1" applyAlignment="1" applyProtection="1">
      <alignment horizontal="left" vertical="center" wrapText="1"/>
      <protection locked="0"/>
    </xf>
    <xf numFmtId="0" fontId="11" fillId="0" borderId="17" xfId="0" applyFont="1" applyBorder="1" applyAlignment="1">
      <alignment horizontal="left" vertical="center" wrapText="1"/>
    </xf>
    <xf numFmtId="164" fontId="11" fillId="0" borderId="2" xfId="0" applyNumberFormat="1" applyFont="1" applyFill="1" applyBorder="1" applyAlignment="1">
      <alignment horizontal="left" vertical="center" wrapText="1"/>
    </xf>
    <xf numFmtId="167" fontId="11" fillId="0" borderId="4" xfId="0" applyNumberFormat="1" applyFont="1" applyFill="1" applyBorder="1" applyAlignment="1">
      <alignment horizontal="left" vertical="center" wrapText="1"/>
    </xf>
    <xf numFmtId="14" fontId="11" fillId="4" borderId="7" xfId="0" applyNumberFormat="1" applyFont="1" applyFill="1" applyBorder="1" applyAlignment="1">
      <alignment horizontal="left" vertical="center" wrapText="1"/>
    </xf>
    <xf numFmtId="14" fontId="11" fillId="0" borderId="7" xfId="0" applyNumberFormat="1" applyFont="1" applyFill="1" applyBorder="1" applyAlignment="1">
      <alignment horizontal="left" vertical="center" wrapText="1"/>
    </xf>
    <xf numFmtId="0" fontId="14" fillId="0" borderId="7" xfId="0" applyFont="1" applyBorder="1" applyAlignment="1">
      <alignment horizontal="left" vertical="center" wrapText="1"/>
    </xf>
    <xf numFmtId="166" fontId="11" fillId="2" borderId="11" xfId="0" applyNumberFormat="1" applyFont="1" applyFill="1" applyBorder="1" applyAlignment="1">
      <alignment horizontal="left" vertical="center" wrapText="1"/>
    </xf>
    <xf numFmtId="170" fontId="11" fillId="0" borderId="1" xfId="0" applyNumberFormat="1" applyFont="1" applyFill="1" applyBorder="1" applyAlignment="1">
      <alignment horizontal="left" vertical="center" wrapText="1"/>
    </xf>
    <xf numFmtId="167" fontId="11" fillId="0" borderId="2" xfId="0" applyNumberFormat="1" applyFont="1" applyFill="1" applyBorder="1" applyAlignment="1">
      <alignment horizontal="left" vertical="center" wrapText="1"/>
    </xf>
    <xf numFmtId="166" fontId="11" fillId="2" borderId="1" xfId="0" applyNumberFormat="1" applyFont="1" applyFill="1" applyBorder="1" applyAlignment="1">
      <alignment horizontal="left" vertical="center" wrapText="1"/>
    </xf>
    <xf numFmtId="0" fontId="11" fillId="0" borderId="5" xfId="0" applyFont="1" applyFill="1" applyBorder="1" applyAlignment="1">
      <alignment horizontal="left" vertical="center" wrapText="1"/>
    </xf>
    <xf numFmtId="166" fontId="11" fillId="2" borderId="5" xfId="0" applyNumberFormat="1" applyFont="1" applyFill="1" applyBorder="1" applyAlignment="1">
      <alignment horizontal="left" vertical="center" wrapText="1"/>
    </xf>
    <xf numFmtId="171" fontId="11" fillId="2" borderId="1" xfId="0" applyNumberFormat="1" applyFont="1" applyFill="1" applyBorder="1" applyAlignment="1">
      <alignment horizontal="left" vertical="center" wrapText="1"/>
    </xf>
    <xf numFmtId="164" fontId="11" fillId="0" borderId="6" xfId="0" applyNumberFormat="1" applyFont="1" applyFill="1" applyBorder="1" applyAlignment="1">
      <alignment horizontal="left" vertical="center" wrapText="1"/>
    </xf>
    <xf numFmtId="165" fontId="11" fillId="0" borderId="14" xfId="0" applyNumberFormat="1" applyFont="1" applyBorder="1" applyAlignment="1">
      <alignment horizontal="left" vertical="center" wrapText="1"/>
    </xf>
    <xf numFmtId="14" fontId="11" fillId="2" borderId="3" xfId="0" applyNumberFormat="1" applyFont="1" applyFill="1" applyBorder="1" applyAlignment="1">
      <alignment horizontal="left" vertical="center" wrapText="1"/>
    </xf>
    <xf numFmtId="166" fontId="11" fillId="0" borderId="3" xfId="0" applyNumberFormat="1" applyFont="1" applyFill="1" applyBorder="1" applyAlignment="1">
      <alignment horizontal="left" vertical="center" wrapText="1"/>
    </xf>
    <xf numFmtId="166" fontId="11" fillId="0" borderId="14" xfId="0" applyNumberFormat="1" applyFont="1" applyFill="1" applyBorder="1" applyAlignment="1">
      <alignment horizontal="left" vertical="center" wrapText="1"/>
    </xf>
    <xf numFmtId="164" fontId="11" fillId="2" borderId="2" xfId="0" applyNumberFormat="1" applyFont="1" applyFill="1" applyBorder="1" applyAlignment="1">
      <alignment horizontal="left" vertical="center" wrapText="1"/>
    </xf>
    <xf numFmtId="165" fontId="11" fillId="0" borderId="4" xfId="0" applyNumberFormat="1" applyFont="1" applyFill="1" applyBorder="1" applyAlignment="1">
      <alignment horizontal="left" vertical="center" wrapText="1"/>
    </xf>
    <xf numFmtId="167" fontId="18" fillId="0" borderId="8" xfId="0" applyNumberFormat="1" applyFont="1" applyBorder="1" applyAlignment="1">
      <alignment horizontal="left" vertical="center" wrapText="1"/>
    </xf>
    <xf numFmtId="164" fontId="15" fillId="0" borderId="6" xfId="0" applyNumberFormat="1" applyFont="1" applyFill="1" applyBorder="1" applyAlignment="1">
      <alignment horizontal="left" vertical="center" wrapText="1"/>
    </xf>
    <xf numFmtId="165" fontId="11" fillId="0" borderId="14" xfId="0" applyNumberFormat="1" applyFont="1" applyFill="1" applyBorder="1" applyAlignment="1">
      <alignment horizontal="left" vertical="center" wrapText="1"/>
    </xf>
    <xf numFmtId="14" fontId="11" fillId="4" borderId="3" xfId="0" applyNumberFormat="1" applyFont="1" applyFill="1" applyBorder="1" applyAlignment="1">
      <alignment horizontal="left" vertical="center" wrapText="1"/>
    </xf>
    <xf numFmtId="0" fontId="11" fillId="0" borderId="3" xfId="0" applyFont="1" applyBorder="1" applyAlignment="1">
      <alignment horizontal="left"/>
    </xf>
    <xf numFmtId="166" fontId="11" fillId="3" borderId="3" xfId="0" applyNumberFormat="1" applyFont="1" applyFill="1" applyBorder="1" applyAlignment="1">
      <alignment horizontal="left" vertical="center" wrapText="1"/>
    </xf>
    <xf numFmtId="169" fontId="11" fillId="3" borderId="3" xfId="0" applyNumberFormat="1" applyFont="1" applyFill="1" applyBorder="1" applyAlignment="1">
      <alignment horizontal="left" vertical="center" wrapText="1"/>
    </xf>
    <xf numFmtId="173" fontId="11" fillId="4" borderId="3" xfId="0" applyNumberFormat="1" applyFont="1" applyFill="1" applyBorder="1" applyAlignment="1">
      <alignment horizontal="left" vertical="center" wrapText="1"/>
    </xf>
    <xf numFmtId="14" fontId="14" fillId="4" borderId="3" xfId="0" applyNumberFormat="1" applyFont="1" applyFill="1" applyBorder="1" applyAlignment="1" applyProtection="1">
      <alignment horizontal="left" vertical="center" wrapText="1"/>
      <protection locked="0"/>
    </xf>
    <xf numFmtId="0" fontId="11" fillId="3" borderId="3" xfId="0" applyFont="1" applyFill="1" applyBorder="1" applyAlignment="1">
      <alignment horizontal="left"/>
    </xf>
    <xf numFmtId="0" fontId="19" fillId="0" borderId="4" xfId="0" applyFont="1" applyBorder="1" applyAlignment="1">
      <alignment horizontal="left" vertical="center"/>
    </xf>
    <xf numFmtId="0" fontId="13" fillId="0" borderId="1" xfId="0" applyFont="1" applyBorder="1" applyAlignment="1">
      <alignment horizontal="left"/>
    </xf>
    <xf numFmtId="0" fontId="13" fillId="0" borderId="7" xfId="0" applyFont="1" applyBorder="1" applyAlignment="1">
      <alignment horizontal="left"/>
    </xf>
    <xf numFmtId="0" fontId="13" fillId="0" borderId="3" xfId="0" applyFont="1" applyBorder="1" applyAlignment="1">
      <alignment horizontal="left" wrapText="1"/>
    </xf>
    <xf numFmtId="170" fontId="11" fillId="0" borderId="3" xfId="0" applyNumberFormat="1" applyFont="1" applyFill="1" applyBorder="1" applyAlignment="1">
      <alignment horizontal="left" vertical="center" wrapText="1"/>
    </xf>
    <xf numFmtId="164" fontId="11" fillId="0" borderId="9" xfId="0" applyNumberFormat="1" applyFont="1" applyFill="1" applyBorder="1" applyAlignment="1">
      <alignment horizontal="left" vertical="center" wrapText="1"/>
    </xf>
    <xf numFmtId="164" fontId="11" fillId="0" borderId="8" xfId="0" applyNumberFormat="1" applyFont="1" applyFill="1" applyBorder="1" applyAlignment="1">
      <alignment horizontal="left" vertical="center" wrapText="1"/>
    </xf>
    <xf numFmtId="166" fontId="11" fillId="0" borderId="5" xfId="0" applyNumberFormat="1" applyFont="1" applyFill="1" applyBorder="1" applyAlignment="1">
      <alignment horizontal="left" vertical="center" wrapText="1"/>
    </xf>
    <xf numFmtId="167" fontId="11" fillId="0" borderId="5" xfId="1" applyFont="1" applyFill="1" applyBorder="1" applyAlignment="1">
      <alignment horizontal="left" vertical="center" wrapText="1"/>
    </xf>
    <xf numFmtId="166" fontId="13" fillId="0" borderId="10" xfId="0" applyNumberFormat="1" applyFont="1" applyBorder="1" applyAlignment="1">
      <alignment horizontal="left"/>
    </xf>
    <xf numFmtId="0" fontId="19" fillId="0" borderId="10" xfId="0" applyFont="1" applyBorder="1" applyAlignment="1">
      <alignment horizontal="left" wrapText="1"/>
    </xf>
    <xf numFmtId="170" fontId="11" fillId="0" borderId="18" xfId="0" applyNumberFormat="1" applyFont="1" applyFill="1" applyBorder="1" applyAlignment="1">
      <alignment horizontal="left" vertical="center" wrapText="1"/>
    </xf>
    <xf numFmtId="164" fontId="11" fillId="0" borderId="14" xfId="0" applyNumberFormat="1" applyFont="1" applyBorder="1" applyAlignment="1">
      <alignment horizontal="left" vertical="center" wrapText="1"/>
    </xf>
    <xf numFmtId="0" fontId="13" fillId="0" borderId="3" xfId="0" applyFont="1" applyBorder="1" applyAlignment="1">
      <alignment horizontal="left" vertical="center"/>
    </xf>
    <xf numFmtId="164" fontId="11" fillId="0" borderId="3" xfId="0" applyNumberFormat="1" applyFont="1" applyBorder="1" applyAlignment="1">
      <alignment horizontal="left" vertical="center" wrapText="1"/>
    </xf>
    <xf numFmtId="0" fontId="11" fillId="2" borderId="3" xfId="0" applyFont="1" applyFill="1" applyBorder="1" applyAlignment="1">
      <alignment horizontal="left" vertical="center" wrapText="1"/>
    </xf>
    <xf numFmtId="167" fontId="11" fillId="2" borderId="3" xfId="1" applyFont="1" applyFill="1" applyBorder="1" applyAlignment="1">
      <alignment horizontal="left" vertical="center" wrapText="1"/>
    </xf>
    <xf numFmtId="0" fontId="9"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9" borderId="3" xfId="0" applyNumberFormat="1" applyFont="1" applyFill="1" applyBorder="1" applyAlignment="1">
      <alignment horizontal="center" vertical="center"/>
    </xf>
    <xf numFmtId="176" fontId="4" fillId="9" borderId="3" xfId="0" applyNumberFormat="1" applyFont="1" applyFill="1" applyBorder="1" applyAlignment="1">
      <alignment horizontal="left" vertical="center"/>
    </xf>
    <xf numFmtId="0" fontId="1" fillId="9" borderId="3" xfId="0" applyFont="1" applyFill="1" applyBorder="1" applyAlignment="1">
      <alignment horizontal="left" vertical="center"/>
    </xf>
    <xf numFmtId="4" fontId="1" fillId="9" borderId="3" xfId="0" applyNumberFormat="1" applyFont="1" applyFill="1" applyBorder="1" applyAlignment="1">
      <alignment horizontal="left" vertical="center"/>
    </xf>
    <xf numFmtId="168" fontId="1" fillId="9" borderId="3" xfId="0" applyNumberFormat="1" applyFont="1" applyFill="1" applyBorder="1" applyAlignment="1">
      <alignment horizontal="left" vertical="center"/>
    </xf>
    <xf numFmtId="0" fontId="1" fillId="9" borderId="3" xfId="0" applyFont="1" applyFill="1" applyBorder="1" applyAlignment="1">
      <alignment horizontal="left" wrapText="1"/>
    </xf>
    <xf numFmtId="0" fontId="1" fillId="9" borderId="3" xfId="0" applyFont="1" applyFill="1" applyBorder="1" applyAlignment="1">
      <alignment horizontal="left" vertical="center" wrapText="1"/>
    </xf>
    <xf numFmtId="0" fontId="10" fillId="3" borderId="19" xfId="0" applyFont="1" applyFill="1" applyBorder="1" applyAlignment="1">
      <alignment horizontal="center" vertical="center" wrapText="1"/>
    </xf>
    <xf numFmtId="14" fontId="11" fillId="0" borderId="19" xfId="0" applyNumberFormat="1" applyFont="1" applyBorder="1" applyAlignment="1">
      <alignment horizontal="left" vertical="center" wrapText="1"/>
    </xf>
    <xf numFmtId="0" fontId="12" fillId="2" borderId="7" xfId="0" applyFont="1" applyFill="1" applyBorder="1" applyAlignment="1">
      <alignment horizontal="left" vertical="center" wrapText="1"/>
    </xf>
    <xf numFmtId="165" fontId="11" fillId="0" borderId="7" xfId="0" applyNumberFormat="1" applyFont="1" applyFill="1" applyBorder="1" applyAlignment="1">
      <alignment horizontal="left" vertical="center" wrapText="1"/>
    </xf>
    <xf numFmtId="0" fontId="11" fillId="0" borderId="7" xfId="0" applyFont="1" applyFill="1" applyBorder="1" applyAlignment="1">
      <alignment horizontal="left" vertical="center" wrapText="1"/>
    </xf>
    <xf numFmtId="14" fontId="11" fillId="3" borderId="7" xfId="0" applyNumberFormat="1" applyFont="1" applyFill="1" applyBorder="1" applyAlignment="1">
      <alignment horizontal="left" vertical="center" wrapText="1"/>
    </xf>
    <xf numFmtId="0" fontId="11" fillId="0" borderId="19" xfId="0" applyFont="1" applyBorder="1" applyAlignment="1">
      <alignment horizontal="left" vertical="center"/>
    </xf>
    <xf numFmtId="166" fontId="11" fillId="2" borderId="20" xfId="0" applyNumberFormat="1" applyFont="1" applyFill="1" applyBorder="1" applyAlignment="1">
      <alignment horizontal="left" vertical="center" wrapText="1"/>
    </xf>
    <xf numFmtId="0" fontId="13" fillId="0" borderId="19" xfId="0" applyFont="1" applyBorder="1" applyAlignment="1">
      <alignment horizontal="left"/>
    </xf>
    <xf numFmtId="166" fontId="13" fillId="0" borderId="19" xfId="0" applyNumberFormat="1" applyFont="1" applyBorder="1" applyAlignment="1">
      <alignment horizontal="left"/>
    </xf>
    <xf numFmtId="164" fontId="3" fillId="2" borderId="1" xfId="3" applyNumberFormat="1" applyFont="1" applyFill="1" applyBorder="1" applyAlignment="1">
      <alignment horizontal="center" vertical="center" wrapText="1"/>
    </xf>
    <xf numFmtId="0" fontId="1" fillId="2" borderId="1" xfId="3" applyFont="1" applyFill="1" applyBorder="1" applyAlignment="1">
      <alignment vertical="center" wrapText="1"/>
    </xf>
    <xf numFmtId="165"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3" xfId="3" applyFont="1" applyBorder="1" applyAlignment="1">
      <alignment horizontal="center" vertical="center" wrapText="1"/>
    </xf>
    <xf numFmtId="0" fontId="3" fillId="0" borderId="3" xfId="3" applyFont="1" applyBorder="1" applyAlignment="1">
      <alignment horizontal="justify"/>
    </xf>
    <xf numFmtId="166" fontId="3" fillId="0" borderId="4" xfId="3" applyNumberFormat="1" applyFont="1" applyBorder="1" applyAlignment="1">
      <alignment horizontal="center" vertical="center" wrapText="1"/>
    </xf>
    <xf numFmtId="166" fontId="3" fillId="0" borderId="3" xfId="3"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3" fillId="0" borderId="3" xfId="3" applyFont="1" applyFill="1" applyBorder="1" applyAlignment="1">
      <alignment horizontal="left" vertical="center" wrapText="1"/>
    </xf>
    <xf numFmtId="0" fontId="3" fillId="2" borderId="1" xfId="3" applyFont="1" applyFill="1" applyBorder="1" applyAlignment="1">
      <alignment horizontal="center" vertical="center" wrapText="1"/>
    </xf>
    <xf numFmtId="165" fontId="3" fillId="2" borderId="1" xfId="3"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0" fontId="3" fillId="2" borderId="3" xfId="3" applyFont="1" applyFill="1" applyBorder="1" applyAlignment="1">
      <alignment horizontal="center" vertical="center" wrapText="1"/>
    </xf>
    <xf numFmtId="14" fontId="3" fillId="0" borderId="3" xfId="3" applyNumberFormat="1" applyFont="1" applyBorder="1" applyAlignment="1">
      <alignment horizontal="center" vertical="center" wrapText="1"/>
    </xf>
    <xf numFmtId="164" fontId="3" fillId="2" borderId="3" xfId="3" applyNumberFormat="1" applyFont="1" applyFill="1" applyBorder="1" applyAlignment="1">
      <alignment horizontal="center" vertical="center" wrapText="1"/>
    </xf>
    <xf numFmtId="0" fontId="1" fillId="2" borderId="3" xfId="3" applyFont="1" applyFill="1" applyBorder="1" applyAlignment="1">
      <alignment vertical="center" wrapText="1"/>
    </xf>
    <xf numFmtId="165" fontId="3" fillId="0" borderId="3" xfId="3"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66" fontId="3" fillId="3" borderId="3" xfId="3" applyNumberFormat="1" applyFont="1" applyFill="1" applyBorder="1" applyAlignment="1">
      <alignment horizontal="center" vertical="center" wrapText="1"/>
    </xf>
    <xf numFmtId="166" fontId="3" fillId="0" borderId="3" xfId="3" applyNumberFormat="1" applyFont="1" applyBorder="1" applyAlignment="1">
      <alignment horizontal="center" vertical="center" wrapText="1"/>
    </xf>
    <xf numFmtId="165" fontId="3" fillId="2" borderId="3" xfId="3" applyNumberFormat="1" applyFont="1" applyFill="1" applyBorder="1" applyAlignment="1">
      <alignment horizontal="center" vertical="center" wrapText="1"/>
    </xf>
    <xf numFmtId="14" fontId="3" fillId="0" borderId="3" xfId="3" applyNumberFormat="1" applyFont="1" applyFill="1" applyBorder="1" applyAlignment="1">
      <alignment horizontal="center" vertical="center" wrapText="1"/>
    </xf>
    <xf numFmtId="172" fontId="3" fillId="2" borderId="3" xfId="3" applyNumberFormat="1" applyFont="1" applyFill="1" applyBorder="1" applyAlignment="1">
      <alignment horizontal="center" vertical="center" wrapText="1"/>
    </xf>
    <xf numFmtId="0" fontId="3" fillId="0" borderId="3" xfId="3" applyFont="1" applyBorder="1"/>
    <xf numFmtId="169" fontId="3" fillId="0" borderId="3" xfId="3" applyNumberFormat="1" applyFont="1" applyBorder="1" applyAlignment="1">
      <alignment horizontal="center" vertical="center" wrapText="1"/>
    </xf>
    <xf numFmtId="164" fontId="3" fillId="0" borderId="3" xfId="3"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3" fillId="0" borderId="0" xfId="3" applyFont="1" applyAlignment="1">
      <alignment horizontal="justify"/>
    </xf>
    <xf numFmtId="166" fontId="3" fillId="4" borderId="3" xfId="3" applyNumberFormat="1" applyFont="1" applyFill="1" applyBorder="1" applyAlignment="1">
      <alignment horizontal="center" vertical="center" wrapText="1"/>
    </xf>
    <xf numFmtId="166" fontId="3" fillId="2" borderId="3" xfId="3" applyNumberFormat="1" applyFont="1" applyFill="1" applyBorder="1" applyAlignment="1">
      <alignment horizontal="center" vertical="center" wrapText="1"/>
    </xf>
    <xf numFmtId="174" fontId="3" fillId="0" borderId="3" xfId="3"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6" fontId="3" fillId="2" borderId="4" xfId="3" applyNumberFormat="1" applyFont="1" applyFill="1" applyBorder="1" applyAlignment="1">
      <alignment horizontal="center" vertical="center" wrapText="1"/>
    </xf>
    <xf numFmtId="172" fontId="3" fillId="2" borderId="1" xfId="3" applyNumberFormat="1" applyFont="1" applyFill="1" applyBorder="1" applyAlignment="1">
      <alignment horizontal="center" vertical="center" wrapText="1"/>
    </xf>
    <xf numFmtId="0" fontId="3" fillId="2" borderId="3" xfId="3" applyFont="1" applyFill="1" applyBorder="1" applyAlignment="1">
      <alignment horizontal="left" vertical="center" wrapText="1"/>
    </xf>
    <xf numFmtId="164" fontId="3" fillId="4" borderId="3" xfId="3" applyNumberFormat="1" applyFont="1" applyFill="1" applyBorder="1" applyAlignment="1">
      <alignment horizontal="center" vertical="center" wrapText="1"/>
    </xf>
    <xf numFmtId="0" fontId="1" fillId="4" borderId="3" xfId="3" applyFont="1" applyFill="1" applyBorder="1" applyAlignment="1">
      <alignment vertical="center" wrapText="1"/>
    </xf>
    <xf numFmtId="165" fontId="3" fillId="3" borderId="3"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172" fontId="3" fillId="4" borderId="3" xfId="3" applyNumberFormat="1" applyFont="1" applyFill="1" applyBorder="1" applyAlignment="1">
      <alignment horizontal="center" vertical="center" wrapText="1"/>
    </xf>
    <xf numFmtId="0" fontId="3" fillId="4" borderId="3" xfId="3" applyFont="1" applyFill="1" applyBorder="1" applyAlignment="1">
      <alignment horizontal="center" vertical="center" wrapText="1"/>
    </xf>
    <xf numFmtId="0" fontId="3" fillId="4" borderId="3" xfId="0" applyFont="1" applyFill="1" applyBorder="1" applyAlignment="1">
      <alignment horizontal="center" vertical="center" wrapText="1"/>
    </xf>
    <xf numFmtId="14" fontId="3" fillId="4" borderId="3" xfId="3" applyNumberFormat="1" applyFont="1" applyFill="1" applyBorder="1" applyAlignment="1">
      <alignment horizontal="center" vertical="center" wrapText="1"/>
    </xf>
    <xf numFmtId="164" fontId="3" fillId="3" borderId="3" xfId="3" applyNumberFormat="1" applyFont="1" applyFill="1" applyBorder="1" applyAlignment="1">
      <alignment horizontal="center" vertical="center" wrapText="1"/>
    </xf>
    <xf numFmtId="14" fontId="3" fillId="3" borderId="3" xfId="3" applyNumberFormat="1" applyFont="1" applyFill="1" applyBorder="1" applyAlignment="1">
      <alignment horizontal="center" vertical="center" wrapText="1"/>
    </xf>
    <xf numFmtId="0" fontId="1" fillId="3" borderId="3" xfId="3" applyFont="1" applyFill="1" applyBorder="1" applyAlignment="1">
      <alignment vertical="center" wrapText="1"/>
    </xf>
    <xf numFmtId="0" fontId="1" fillId="0" borderId="3" xfId="3" applyFont="1" applyBorder="1" applyAlignment="1">
      <alignment vertical="center" wrapText="1"/>
    </xf>
    <xf numFmtId="0" fontId="1" fillId="0" borderId="3" xfId="3" applyFont="1" applyFill="1" applyBorder="1" applyAlignment="1">
      <alignment vertical="center" wrapText="1"/>
    </xf>
    <xf numFmtId="167" fontId="3" fillId="0" borderId="3" xfId="3"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0" fontId="3" fillId="0" borderId="3" xfId="3" applyFont="1" applyBorder="1" applyAlignment="1">
      <alignment wrapText="1"/>
    </xf>
    <xf numFmtId="172" fontId="3" fillId="0" borderId="3" xfId="3" applyNumberFormat="1" applyFont="1" applyFill="1" applyBorder="1" applyAlignment="1">
      <alignment horizontal="center" vertical="center" wrapText="1"/>
    </xf>
    <xf numFmtId="14" fontId="3" fillId="2" borderId="3" xfId="3" applyNumberFormat="1" applyFont="1" applyFill="1" applyBorder="1" applyAlignment="1">
      <alignment horizontal="center" vertical="center" wrapText="1"/>
    </xf>
    <xf numFmtId="164" fontId="3" fillId="0" borderId="10" xfId="3" applyNumberFormat="1" applyFont="1" applyFill="1" applyBorder="1" applyAlignment="1">
      <alignment horizontal="center" vertical="center" wrapText="1"/>
    </xf>
    <xf numFmtId="0" fontId="1" fillId="2" borderId="10" xfId="3" applyFont="1" applyFill="1" applyBorder="1" applyAlignment="1">
      <alignment vertical="center" wrapText="1"/>
    </xf>
    <xf numFmtId="165" fontId="3" fillId="0" borderId="10" xfId="3" applyNumberFormat="1"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0" xfId="3" applyFont="1" applyBorder="1" applyAlignment="1">
      <alignment horizontal="center" vertical="center" wrapText="1"/>
    </xf>
    <xf numFmtId="14" fontId="3" fillId="0" borderId="10" xfId="0" applyNumberFormat="1" applyFont="1" applyFill="1" applyBorder="1" applyAlignment="1">
      <alignment horizontal="center" vertical="center" wrapText="1"/>
    </xf>
    <xf numFmtId="166" fontId="3" fillId="0" borderId="10" xfId="3" applyNumberFormat="1" applyFont="1" applyFill="1" applyBorder="1" applyAlignment="1">
      <alignment horizontal="center" vertical="center" wrapText="1"/>
    </xf>
    <xf numFmtId="166" fontId="3" fillId="2" borderId="10" xfId="3" applyNumberFormat="1" applyFont="1" applyFill="1" applyBorder="1" applyAlignment="1">
      <alignment horizontal="center" vertical="center" wrapText="1"/>
    </xf>
    <xf numFmtId="172" fontId="3" fillId="2" borderId="10" xfId="3" applyNumberFormat="1" applyFont="1" applyFill="1" applyBorder="1" applyAlignment="1">
      <alignment horizontal="center" vertical="center" wrapText="1"/>
    </xf>
    <xf numFmtId="0" fontId="3" fillId="2" borderId="10" xfId="3" applyFont="1" applyFill="1" applyBorder="1" applyAlignment="1">
      <alignment horizontal="center" vertical="center" wrapText="1"/>
    </xf>
    <xf numFmtId="172" fontId="3" fillId="0" borderId="10" xfId="3" applyNumberFormat="1" applyFont="1" applyFill="1" applyBorder="1" applyAlignment="1">
      <alignment horizontal="center" vertical="center" wrapText="1"/>
    </xf>
    <xf numFmtId="0" fontId="3" fillId="0" borderId="10" xfId="3" applyFont="1" applyFill="1" applyBorder="1" applyAlignment="1">
      <alignment horizontal="left" vertical="center" wrapText="1"/>
    </xf>
    <xf numFmtId="0" fontId="3" fillId="0" borderId="3" xfId="3" applyFont="1" applyBorder="1" applyAlignment="1">
      <alignment horizontal="left" vertical="center" wrapText="1"/>
    </xf>
    <xf numFmtId="14" fontId="3" fillId="2" borderId="3" xfId="0" applyNumberFormat="1" applyFont="1" applyFill="1" applyBorder="1" applyAlignment="1" applyProtection="1">
      <alignment horizontal="center" vertical="center" wrapText="1"/>
      <protection locked="0"/>
    </xf>
    <xf numFmtId="166" fontId="3" fillId="3" borderId="14" xfId="3" applyNumberFormat="1" applyFont="1" applyFill="1" applyBorder="1" applyAlignment="1">
      <alignment horizontal="center" vertical="center" wrapText="1"/>
    </xf>
    <xf numFmtId="0" fontId="3" fillId="0" borderId="3" xfId="3" applyFont="1" applyBorder="1" applyAlignment="1">
      <alignment horizontal="justify" vertical="center"/>
    </xf>
    <xf numFmtId="0" fontId="3" fillId="4" borderId="3" xfId="3" applyFont="1" applyFill="1" applyBorder="1" applyAlignment="1">
      <alignment horizontal="left" vertical="center" wrapText="1"/>
    </xf>
    <xf numFmtId="164" fontId="3" fillId="0" borderId="1" xfId="3" applyNumberFormat="1" applyFont="1" applyBorder="1" applyAlignment="1">
      <alignment horizontal="center" vertical="center" wrapText="1"/>
    </xf>
    <xf numFmtId="0" fontId="3" fillId="0" borderId="3" xfId="3" applyFont="1" applyBorder="1" applyAlignment="1">
      <alignment vertical="center" wrapText="1"/>
    </xf>
    <xf numFmtId="164" fontId="3" fillId="0" borderId="3" xfId="3" applyNumberFormat="1" applyFont="1" applyBorder="1" applyAlignment="1">
      <alignment horizontal="center" vertical="center" wrapText="1"/>
    </xf>
    <xf numFmtId="166" fontId="3" fillId="2" borderId="14" xfId="3" applyNumberFormat="1" applyFont="1" applyFill="1" applyBorder="1" applyAlignment="1">
      <alignment horizontal="center" vertical="center" wrapText="1"/>
    </xf>
    <xf numFmtId="173" fontId="3" fillId="2" borderId="3" xfId="3" applyNumberFormat="1" applyFont="1" applyFill="1" applyBorder="1" applyAlignment="1">
      <alignment horizontal="center" vertical="center" wrapText="1"/>
    </xf>
    <xf numFmtId="166" fontId="3" fillId="0" borderId="14" xfId="3" applyNumberFormat="1" applyFont="1" applyBorder="1" applyAlignment="1">
      <alignment horizontal="center" vertical="center" wrapText="1"/>
    </xf>
    <xf numFmtId="173" fontId="3" fillId="0" borderId="3" xfId="3" applyNumberFormat="1" applyFont="1" applyFill="1" applyBorder="1" applyAlignment="1">
      <alignment horizontal="center" vertical="center" wrapText="1"/>
    </xf>
    <xf numFmtId="0" fontId="1" fillId="7" borderId="1" xfId="3" applyFont="1" applyFill="1" applyBorder="1" applyAlignment="1">
      <alignment horizontal="center" vertical="center" wrapText="1"/>
    </xf>
    <xf numFmtId="165" fontId="1" fillId="7" borderId="3" xfId="3" applyNumberFormat="1" applyFont="1" applyFill="1" applyBorder="1" applyAlignment="1">
      <alignment horizontal="center" vertical="center" wrapText="1"/>
    </xf>
    <xf numFmtId="0" fontId="1" fillId="3" borderId="3" xfId="3" applyFont="1" applyFill="1" applyBorder="1" applyAlignment="1">
      <alignment horizontal="center" vertical="center" wrapText="1"/>
    </xf>
    <xf numFmtId="0" fontId="1" fillId="6" borderId="3" xfId="3" applyFont="1" applyFill="1" applyBorder="1" applyAlignment="1">
      <alignment horizontal="center" vertical="center" wrapText="1"/>
    </xf>
    <xf numFmtId="165" fontId="1" fillId="7" borderId="10" xfId="3" applyNumberFormat="1" applyFont="1" applyFill="1" applyBorder="1" applyAlignment="1">
      <alignment horizontal="center" vertical="center" wrapText="1"/>
    </xf>
    <xf numFmtId="0" fontId="1" fillId="7" borderId="3" xfId="3" applyFont="1" applyFill="1" applyBorder="1" applyAlignment="1">
      <alignment horizontal="center" vertical="center" wrapText="1"/>
    </xf>
    <xf numFmtId="165" fontId="1" fillId="6" borderId="3" xfId="3" applyNumberFormat="1" applyFont="1" applyFill="1" applyBorder="1" applyAlignment="1">
      <alignment horizontal="center" vertical="center" wrapText="1"/>
    </xf>
    <xf numFmtId="166" fontId="3" fillId="0" borderId="14" xfId="3" applyNumberFormat="1" applyFont="1" applyFill="1" applyBorder="1" applyAlignment="1">
      <alignment horizontal="center" vertical="center" wrapText="1"/>
    </xf>
    <xf numFmtId="0" fontId="3" fillId="0" borderId="3" xfId="3" applyFont="1" applyBorder="1" applyAlignment="1">
      <alignment vertical="center"/>
    </xf>
    <xf numFmtId="164" fontId="3" fillId="3" borderId="1" xfId="3"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0" fontId="2" fillId="0" borderId="3" xfId="3" applyFont="1" applyBorder="1" applyAlignment="1">
      <alignment horizontal="justify"/>
    </xf>
    <xf numFmtId="0" fontId="5" fillId="0" borderId="3" xfId="3" applyFont="1" applyBorder="1" applyAlignment="1">
      <alignment horizontal="justify"/>
    </xf>
    <xf numFmtId="0" fontId="2" fillId="0" borderId="3" xfId="3" applyFont="1" applyBorder="1" applyAlignment="1">
      <alignment horizontal="center" vertical="center" wrapText="1"/>
    </xf>
    <xf numFmtId="0" fontId="2" fillId="0" borderId="0" xfId="3" applyFont="1" applyAlignment="1">
      <alignment horizontal="justify"/>
    </xf>
    <xf numFmtId="14" fontId="3" fillId="3" borderId="10" xfId="3" applyNumberFormat="1" applyFont="1" applyFill="1" applyBorder="1" applyAlignment="1">
      <alignment horizontal="center" vertical="center" wrapText="1"/>
    </xf>
    <xf numFmtId="0" fontId="4" fillId="0" borderId="0" xfId="0" applyFont="1" applyAlignment="1">
      <alignment horizontal="justify"/>
    </xf>
    <xf numFmtId="14" fontId="3" fillId="3" borderId="19" xfId="3" applyNumberFormat="1" applyFont="1" applyFill="1" applyBorder="1" applyAlignment="1">
      <alignment horizontal="center" vertical="center" wrapText="1"/>
    </xf>
    <xf numFmtId="0" fontId="1" fillId="2" borderId="19" xfId="3" applyFont="1" applyFill="1" applyBorder="1" applyAlignment="1">
      <alignment vertical="center" wrapText="1"/>
    </xf>
    <xf numFmtId="165" fontId="3" fillId="0" borderId="19" xfId="3" applyNumberFormat="1" applyFont="1" applyFill="1" applyBorder="1" applyAlignment="1">
      <alignment horizontal="center" vertical="center" wrapText="1"/>
    </xf>
    <xf numFmtId="14" fontId="3" fillId="0" borderId="19" xfId="0" applyNumberFormat="1" applyFont="1" applyBorder="1" applyAlignment="1">
      <alignment horizontal="center" vertical="center" wrapText="1"/>
    </xf>
    <xf numFmtId="0" fontId="3" fillId="0" borderId="3" xfId="0" applyFont="1" applyBorder="1" applyAlignment="1">
      <alignment horizontal="justify"/>
    </xf>
    <xf numFmtId="166" fontId="3" fillId="2" borderId="19" xfId="3" applyNumberFormat="1" applyFont="1" applyFill="1" applyBorder="1" applyAlignment="1">
      <alignment horizontal="center" vertical="center" wrapText="1"/>
    </xf>
    <xf numFmtId="172" fontId="3" fillId="2" borderId="19" xfId="3" applyNumberFormat="1" applyFont="1" applyFill="1" applyBorder="1" applyAlignment="1">
      <alignment horizontal="center" vertical="center" wrapText="1"/>
    </xf>
    <xf numFmtId="0" fontId="2" fillId="0" borderId="3" xfId="0" applyFont="1" applyBorder="1" applyAlignment="1">
      <alignment horizontal="justify"/>
    </xf>
    <xf numFmtId="164" fontId="2" fillId="3" borderId="1" xfId="3" applyNumberFormat="1" applyFont="1" applyFill="1" applyBorder="1" applyAlignment="1">
      <alignment horizontal="center" vertical="center" wrapText="1"/>
    </xf>
    <xf numFmtId="0" fontId="4" fillId="2" borderId="1" xfId="3" applyFont="1" applyFill="1" applyBorder="1" applyAlignment="1">
      <alignment vertical="center" wrapText="1"/>
    </xf>
    <xf numFmtId="0" fontId="2" fillId="0" borderId="1" xfId="3" applyFont="1" applyFill="1" applyBorder="1" applyAlignment="1">
      <alignment horizontal="center" vertical="center" wrapText="1"/>
    </xf>
    <xf numFmtId="166" fontId="2" fillId="2" borderId="4" xfId="3" applyNumberFormat="1" applyFont="1" applyFill="1" applyBorder="1" applyAlignment="1">
      <alignment horizontal="center" vertical="center" wrapText="1"/>
    </xf>
    <xf numFmtId="166" fontId="2" fillId="0" borderId="1" xfId="3" applyNumberFormat="1" applyFont="1" applyFill="1" applyBorder="1" applyAlignment="1">
      <alignment horizontal="center" vertical="center" wrapText="1"/>
    </xf>
    <xf numFmtId="172" fontId="2" fillId="2" borderId="1" xfId="3"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0" fontId="2" fillId="0" borderId="21" xfId="3" applyFont="1" applyFill="1" applyBorder="1" applyAlignment="1">
      <alignment horizontal="center" vertical="center" wrapText="1"/>
    </xf>
    <xf numFmtId="0" fontId="2" fillId="0" borderId="13" xfId="3" applyFont="1" applyFill="1" applyBorder="1" applyAlignment="1">
      <alignment horizontal="center" vertical="center" wrapText="1"/>
    </xf>
    <xf numFmtId="165" fontId="2" fillId="0" borderId="13"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164" fontId="2" fillId="2" borderId="13" xfId="3" applyNumberFormat="1" applyFont="1" applyFill="1" applyBorder="1" applyAlignment="1">
      <alignment horizontal="center" vertical="center" wrapText="1"/>
    </xf>
    <xf numFmtId="14" fontId="2" fillId="0" borderId="22" xfId="2" applyNumberFormat="1" applyFont="1" applyFill="1" applyBorder="1" applyAlignment="1">
      <alignment horizontal="center" vertical="center" wrapText="1"/>
    </xf>
    <xf numFmtId="166" fontId="3" fillId="0" borderId="10" xfId="3" applyNumberFormat="1" applyFont="1" applyBorder="1" applyAlignment="1">
      <alignment horizontal="center" vertical="center" wrapText="1"/>
    </xf>
    <xf numFmtId="0" fontId="5" fillId="0" borderId="3" xfId="0" applyFont="1" applyBorder="1" applyAlignment="1">
      <alignment horizontal="justify"/>
    </xf>
    <xf numFmtId="0" fontId="2" fillId="0" borderId="0" xfId="0" applyFont="1" applyAlignment="1">
      <alignment horizontal="justify"/>
    </xf>
    <xf numFmtId="165" fontId="3" fillId="4" borderId="3" xfId="3" applyNumberFormat="1" applyFont="1" applyFill="1" applyBorder="1" applyAlignment="1">
      <alignment horizontal="center" vertical="center" wrapText="1"/>
    </xf>
    <xf numFmtId="0" fontId="2" fillId="0" borderId="3" xfId="0" applyFont="1" applyBorder="1"/>
    <xf numFmtId="0" fontId="3" fillId="0" borderId="3" xfId="3" applyFont="1" applyBorder="1" applyAlignment="1">
      <alignment horizontal="justify" vertical="center" wrapText="1"/>
    </xf>
    <xf numFmtId="0" fontId="3" fillId="0" borderId="13" xfId="3" applyFont="1" applyFill="1" applyBorder="1" applyAlignment="1">
      <alignment horizontal="center" vertical="center" wrapText="1"/>
    </xf>
    <xf numFmtId="0" fontId="3" fillId="2" borderId="13" xfId="3" applyFont="1" applyFill="1" applyBorder="1" applyAlignment="1">
      <alignment horizontal="center" vertical="center" wrapText="1"/>
    </xf>
    <xf numFmtId="14" fontId="3" fillId="4" borderId="22" xfId="3" applyNumberFormat="1" applyFont="1" applyFill="1" applyBorder="1" applyAlignment="1">
      <alignment horizontal="center" vertical="center" wrapText="1"/>
    </xf>
    <xf numFmtId="167" fontId="3" fillId="0" borderId="13" xfId="3"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wrapText="1"/>
    </xf>
    <xf numFmtId="0" fontId="2" fillId="2" borderId="1" xfId="3" applyFont="1" applyFill="1" applyBorder="1" applyAlignment="1">
      <alignment horizontal="center" vertical="center" wrapText="1"/>
    </xf>
    <xf numFmtId="14" fontId="2" fillId="0" borderId="22" xfId="3" applyNumberFormat="1" applyFont="1" applyFill="1" applyBorder="1" applyAlignment="1">
      <alignment horizontal="center" vertical="center" wrapText="1"/>
    </xf>
    <xf numFmtId="165" fontId="3" fillId="2" borderId="10" xfId="3" applyNumberFormat="1" applyFont="1" applyFill="1" applyBorder="1" applyAlignment="1">
      <alignment horizontal="center" vertical="center" wrapText="1"/>
    </xf>
    <xf numFmtId="0" fontId="3" fillId="0" borderId="10" xfId="3" applyFont="1" applyBorder="1"/>
    <xf numFmtId="174" fontId="3" fillId="0" borderId="10" xfId="3" applyNumberFormat="1" applyFont="1" applyFill="1" applyBorder="1" applyAlignment="1">
      <alignment horizontal="center" vertical="center" wrapText="1"/>
    </xf>
    <xf numFmtId="0" fontId="2" fillId="0" borderId="1" xfId="3" applyFont="1" applyBorder="1" applyAlignment="1">
      <alignment horizontal="justify" vertical="center" wrapText="1"/>
    </xf>
    <xf numFmtId="14" fontId="2" fillId="3" borderId="22" xfId="2" applyNumberFormat="1" applyFont="1" applyFill="1" applyBorder="1" applyAlignment="1">
      <alignment horizontal="center" vertical="center" wrapText="1"/>
    </xf>
    <xf numFmtId="164" fontId="3" fillId="0" borderId="10" xfId="3" applyNumberFormat="1" applyFont="1" applyBorder="1" applyAlignment="1">
      <alignment horizontal="center" vertical="center" wrapText="1"/>
    </xf>
    <xf numFmtId="0" fontId="3" fillId="0" borderId="10" xfId="3" applyFont="1" applyBorder="1" applyAlignment="1">
      <alignment horizontal="justify" vertical="center" wrapText="1"/>
    </xf>
    <xf numFmtId="164" fontId="2" fillId="2"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wrapText="1"/>
    </xf>
    <xf numFmtId="166" fontId="2" fillId="0" borderId="4" xfId="3" applyNumberFormat="1" applyFont="1" applyFill="1" applyBorder="1" applyAlignment="1">
      <alignment horizontal="center" vertical="center" wrapText="1"/>
    </xf>
    <xf numFmtId="174" fontId="2" fillId="0" borderId="1" xfId="3" applyNumberFormat="1" applyFont="1" applyFill="1" applyBorder="1" applyAlignment="1">
      <alignment horizontal="center" vertical="center" wrapText="1"/>
    </xf>
    <xf numFmtId="0" fontId="2" fillId="0" borderId="1" xfId="3" applyFont="1" applyBorder="1" applyAlignment="1">
      <alignment horizontal="center" vertical="center" wrapText="1"/>
    </xf>
    <xf numFmtId="0" fontId="2" fillId="2" borderId="13" xfId="3" applyFont="1" applyFill="1" applyBorder="1" applyAlignment="1">
      <alignment horizontal="center" vertical="center" wrapText="1"/>
    </xf>
    <xf numFmtId="0" fontId="3" fillId="0" borderId="10" xfId="3" applyFont="1" applyBorder="1" applyAlignment="1">
      <alignment horizontal="justify" vertical="center"/>
    </xf>
    <xf numFmtId="169" fontId="2" fillId="0" borderId="1" xfId="3" applyNumberFormat="1" applyFont="1" applyBorder="1" applyAlignment="1">
      <alignment horizontal="center" vertical="center" wrapText="1"/>
    </xf>
    <xf numFmtId="166" fontId="2" fillId="0" borderId="4" xfId="3" applyNumberFormat="1" applyFont="1" applyBorder="1" applyAlignment="1">
      <alignment horizontal="center" vertical="center" wrapText="1"/>
    </xf>
    <xf numFmtId="0" fontId="2" fillId="0" borderId="13" xfId="3" applyFont="1" applyBorder="1" applyAlignment="1">
      <alignment horizontal="center" vertical="center" wrapText="1"/>
    </xf>
    <xf numFmtId="0" fontId="3" fillId="2" borderId="13" xfId="0" applyFont="1" applyFill="1" applyBorder="1" applyAlignment="1">
      <alignment horizontal="center" vertical="center" wrapText="1"/>
    </xf>
    <xf numFmtId="0" fontId="3" fillId="3" borderId="3" xfId="3" applyFont="1" applyFill="1" applyBorder="1" applyAlignment="1">
      <alignment horizontal="justify" vertical="center"/>
    </xf>
    <xf numFmtId="164" fontId="3" fillId="3" borderId="3" xfId="0" applyNumberFormat="1" applyFont="1" applyFill="1" applyBorder="1" applyAlignment="1">
      <alignment horizontal="center" vertical="center" wrapText="1"/>
    </xf>
    <xf numFmtId="0" fontId="3" fillId="0" borderId="3" xfId="3" applyFont="1" applyFill="1" applyBorder="1" applyAlignment="1">
      <alignment horizontal="justify" vertical="center" wrapText="1"/>
    </xf>
    <xf numFmtId="164" fontId="2" fillId="0" borderId="1" xfId="3" applyNumberFormat="1" applyFont="1" applyBorder="1" applyAlignment="1">
      <alignment horizontal="center" vertical="center" wrapText="1"/>
    </xf>
    <xf numFmtId="0" fontId="4" fillId="0" borderId="1" xfId="3" applyFont="1" applyFill="1" applyBorder="1" applyAlignment="1">
      <alignment vertical="center" wrapText="1"/>
    </xf>
    <xf numFmtId="14" fontId="2" fillId="4" borderId="2" xfId="2" applyNumberFormat="1" applyFont="1" applyFill="1" applyBorder="1" applyAlignment="1">
      <alignment horizontal="center" vertical="center" wrapText="1"/>
    </xf>
    <xf numFmtId="14" fontId="3" fillId="0" borderId="1" xfId="3" applyNumberFormat="1" applyFont="1" applyFill="1" applyBorder="1" applyAlignment="1">
      <alignment horizontal="center" vertical="center" wrapText="1"/>
    </xf>
    <xf numFmtId="14" fontId="3" fillId="3" borderId="2" xfId="2" applyNumberFormat="1" applyFont="1" applyFill="1" applyBorder="1" applyAlignment="1">
      <alignment horizontal="center" vertical="center" wrapText="1"/>
    </xf>
    <xf numFmtId="0" fontId="3" fillId="0" borderId="3" xfId="3" applyNumberFormat="1" applyFont="1" applyFill="1" applyBorder="1" applyAlignment="1" applyProtection="1"/>
    <xf numFmtId="0" fontId="3" fillId="0" borderId="3" xfId="3" applyFont="1" applyBorder="1" applyAlignment="1">
      <alignment wrapText="1" shrinkToFit="1"/>
    </xf>
    <xf numFmtId="0" fontId="3" fillId="3" borderId="3" xfId="3" applyFont="1" applyFill="1" applyBorder="1" applyAlignment="1">
      <alignment horizontal="justify" vertical="center" wrapText="1"/>
    </xf>
    <xf numFmtId="173" fontId="3" fillId="3" borderId="3" xfId="3" applyNumberFormat="1" applyFont="1" applyFill="1" applyBorder="1" applyAlignment="1">
      <alignment horizontal="center" vertical="center" wrapText="1"/>
    </xf>
    <xf numFmtId="14" fontId="3" fillId="2" borderId="3" xfId="3" applyNumberFormat="1" applyFont="1" applyFill="1" applyBorder="1" applyAlignment="1" applyProtection="1">
      <alignment horizontal="center" vertical="center" wrapText="1"/>
      <protection locked="0"/>
    </xf>
    <xf numFmtId="2" fontId="3" fillId="2" borderId="3" xfId="3" applyNumberFormat="1" applyFont="1" applyFill="1" applyBorder="1" applyAlignment="1">
      <alignment horizontal="center" vertical="center" wrapText="1"/>
    </xf>
    <xf numFmtId="14" fontId="3" fillId="0" borderId="10" xfId="3" applyNumberFormat="1" applyFont="1" applyBorder="1" applyAlignment="1">
      <alignment horizontal="center" vertical="center" wrapText="1"/>
    </xf>
    <xf numFmtId="0" fontId="3" fillId="0" borderId="10" xfId="3" applyFont="1" applyBorder="1" applyAlignment="1">
      <alignment wrapText="1"/>
    </xf>
    <xf numFmtId="0" fontId="21" fillId="0" borderId="3" xfId="0" applyFont="1" applyBorder="1" applyAlignment="1">
      <alignment horizontal="center" vertical="center" wrapText="1"/>
    </xf>
    <xf numFmtId="14" fontId="2" fillId="3" borderId="3" xfId="0" applyNumberFormat="1" applyFont="1" applyFill="1" applyBorder="1" applyAlignment="1">
      <alignment horizontal="center" vertical="center"/>
    </xf>
    <xf numFmtId="173" fontId="3" fillId="4" borderId="3" xfId="3" applyNumberFormat="1" applyFont="1" applyFill="1" applyBorder="1" applyAlignment="1">
      <alignment horizontal="center" vertical="center" wrapText="1"/>
    </xf>
    <xf numFmtId="0" fontId="3" fillId="3" borderId="3" xfId="3" applyFont="1" applyFill="1" applyBorder="1" applyAlignment="1">
      <alignment horizontal="justify" vertical="center" wrapText="1" shrinkToFit="1"/>
    </xf>
    <xf numFmtId="14" fontId="3" fillId="4" borderId="3" xfId="2" applyNumberFormat="1" applyFont="1" applyFill="1" applyBorder="1" applyAlignment="1">
      <alignment horizontal="center" vertical="center" wrapText="1"/>
    </xf>
    <xf numFmtId="14" fontId="3" fillId="3" borderId="3" xfId="2" applyNumberFormat="1" applyFont="1" applyFill="1" applyBorder="1" applyAlignment="1">
      <alignment horizontal="center" vertical="center" wrapText="1"/>
    </xf>
    <xf numFmtId="0" fontId="2" fillId="0" borderId="3" xfId="0" applyFont="1" applyBorder="1" applyAlignment="1">
      <alignment horizontal="center" vertical="center"/>
    </xf>
    <xf numFmtId="14" fontId="2" fillId="0" borderId="3" xfId="0" applyNumberFormat="1" applyFont="1" applyBorder="1" applyAlignment="1">
      <alignment horizontal="center"/>
    </xf>
    <xf numFmtId="14" fontId="2" fillId="0" borderId="3" xfId="0" applyNumberFormat="1" applyFont="1" applyBorder="1" applyAlignment="1">
      <alignment horizontal="center" vertical="center"/>
    </xf>
    <xf numFmtId="14" fontId="3" fillId="0" borderId="1" xfId="3" applyNumberFormat="1" applyFont="1" applyBorder="1" applyAlignment="1">
      <alignment horizontal="center" vertical="center" wrapText="1"/>
    </xf>
    <xf numFmtId="0" fontId="3" fillId="4" borderId="1" xfId="3" applyFont="1" applyFill="1" applyBorder="1" applyAlignment="1">
      <alignment horizontal="center" vertical="center" wrapText="1"/>
    </xf>
    <xf numFmtId="0" fontId="23" fillId="0" borderId="0" xfId="0" applyFont="1"/>
    <xf numFmtId="164" fontId="3" fillId="0" borderId="3"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0" fontId="3" fillId="0" borderId="3" xfId="0" applyFont="1" applyBorder="1" applyAlignment="1">
      <alignment horizontal="justify" vertical="center"/>
    </xf>
    <xf numFmtId="169" fontId="3" fillId="0" borderId="3" xfId="0" applyNumberFormat="1" applyFont="1" applyBorder="1" applyAlignment="1">
      <alignment horizontal="center" vertical="center" wrapText="1"/>
    </xf>
    <xf numFmtId="173" fontId="3" fillId="2" borderId="3" xfId="0" applyNumberFormat="1" applyFont="1" applyFill="1" applyBorder="1" applyAlignment="1">
      <alignment horizontal="center" vertical="center" wrapText="1"/>
    </xf>
    <xf numFmtId="0" fontId="3" fillId="0" borderId="3" xfId="0" applyFont="1" applyBorder="1" applyAlignment="1">
      <alignment vertical="top" wrapText="1"/>
    </xf>
    <xf numFmtId="166" fontId="3" fillId="4" borderId="3" xfId="0" applyNumberFormat="1" applyFont="1" applyFill="1" applyBorder="1" applyAlignment="1">
      <alignment horizontal="center" vertical="center" wrapText="1"/>
    </xf>
    <xf numFmtId="167" fontId="3" fillId="0" borderId="3" xfId="0" applyNumberFormat="1" applyFont="1" applyBorder="1" applyAlignment="1">
      <alignment horizontal="center" vertical="center" wrapText="1"/>
    </xf>
    <xf numFmtId="164" fontId="3" fillId="2" borderId="3" xfId="0" applyNumberFormat="1" applyFont="1" applyFill="1" applyBorder="1" applyAlignment="1">
      <alignment horizontal="center" vertical="center" wrapText="1"/>
    </xf>
    <xf numFmtId="0" fontId="3" fillId="0" borderId="3" xfId="0" applyFont="1" applyBorder="1"/>
    <xf numFmtId="172" fontId="3" fillId="4" borderId="3" xfId="0" applyNumberFormat="1" applyFont="1" applyFill="1" applyBorder="1" applyAlignment="1">
      <alignment horizontal="center" vertical="center" wrapText="1"/>
    </xf>
    <xf numFmtId="172" fontId="3" fillId="3" borderId="3" xfId="0" applyNumberFormat="1" applyFont="1" applyFill="1" applyBorder="1" applyAlignment="1">
      <alignment horizontal="center" vertical="center" wrapText="1"/>
    </xf>
    <xf numFmtId="0" fontId="1" fillId="4" borderId="3" xfId="0" applyFont="1" applyFill="1" applyBorder="1" applyAlignment="1">
      <alignment vertical="center" wrapText="1"/>
    </xf>
    <xf numFmtId="173" fontId="3" fillId="3" borderId="3" xfId="0" applyNumberFormat="1" applyFont="1" applyFill="1" applyBorder="1" applyAlignment="1">
      <alignment horizontal="center" vertical="center" wrapText="1"/>
    </xf>
    <xf numFmtId="0" fontId="3" fillId="0" borderId="3" xfId="0" applyFont="1" applyBorder="1" applyAlignment="1">
      <alignment wrapText="1"/>
    </xf>
    <xf numFmtId="165" fontId="2" fillId="2" borderId="13" xfId="3" applyNumberFormat="1" applyFont="1" applyFill="1" applyBorder="1" applyAlignment="1">
      <alignment horizontal="center" vertical="center" wrapText="1"/>
    </xf>
    <xf numFmtId="14" fontId="5" fillId="2" borderId="1" xfId="0" applyNumberFormat="1" applyFont="1" applyFill="1" applyBorder="1" applyAlignment="1" applyProtection="1">
      <alignment horizontal="center" vertical="center" wrapText="1"/>
      <protection locked="0"/>
    </xf>
    <xf numFmtId="166" fontId="2" fillId="3" borderId="1" xfId="3" applyNumberFormat="1" applyFont="1" applyFill="1" applyBorder="1" applyAlignment="1">
      <alignment horizontal="center" vertical="center" wrapText="1"/>
    </xf>
    <xf numFmtId="172" fontId="2" fillId="4" borderId="1" xfId="3" applyNumberFormat="1" applyFont="1" applyFill="1" applyBorder="1" applyAlignment="1">
      <alignment horizontal="center" vertical="center" wrapText="1"/>
    </xf>
    <xf numFmtId="0" fontId="8" fillId="0" borderId="1" xfId="3" applyFont="1" applyFill="1" applyBorder="1" applyAlignment="1">
      <alignment vertical="center" wrapText="1"/>
    </xf>
    <xf numFmtId="0" fontId="2" fillId="0" borderId="2" xfId="3" applyFont="1" applyBorder="1" applyAlignment="1">
      <alignment horizontal="center" vertical="center" wrapText="1"/>
    </xf>
    <xf numFmtId="0" fontId="3" fillId="0" borderId="21" xfId="3" applyFont="1" applyFill="1" applyBorder="1" applyAlignment="1">
      <alignment horizontal="center" vertical="center" wrapText="1"/>
    </xf>
    <xf numFmtId="0" fontId="5" fillId="0" borderId="13" xfId="3" applyFont="1" applyFill="1" applyBorder="1" applyAlignment="1">
      <alignment horizontal="center" vertical="center" wrapText="1"/>
    </xf>
    <xf numFmtId="165" fontId="5" fillId="0" borderId="13" xfId="3" applyNumberFormat="1" applyFont="1" applyFill="1" applyBorder="1" applyAlignment="1">
      <alignment horizontal="center" vertical="center" wrapText="1"/>
    </xf>
    <xf numFmtId="166" fontId="2" fillId="3" borderId="4" xfId="3" applyNumberFormat="1" applyFont="1" applyFill="1" applyBorder="1" applyAlignment="1">
      <alignment horizontal="center" vertical="center" wrapText="1"/>
    </xf>
    <xf numFmtId="174" fontId="2" fillId="3" borderId="1" xfId="3" applyNumberFormat="1" applyFont="1" applyFill="1" applyBorder="1" applyAlignment="1">
      <alignment horizontal="center" vertical="center" wrapText="1"/>
    </xf>
    <xf numFmtId="0" fontId="3" fillId="0" borderId="3" xfId="3" applyNumberFormat="1" applyFont="1" applyFill="1" applyBorder="1" applyAlignment="1">
      <alignment horizontal="center" vertical="center" wrapText="1"/>
    </xf>
    <xf numFmtId="0" fontId="2" fillId="3" borderId="1" xfId="3" applyFont="1" applyFill="1" applyBorder="1" applyAlignment="1">
      <alignment horizontal="justify" vertical="center" wrapText="1"/>
    </xf>
    <xf numFmtId="0" fontId="3" fillId="3" borderId="1" xfId="3" applyFont="1" applyFill="1" applyBorder="1" applyAlignment="1">
      <alignment horizontal="justify" vertical="center" wrapText="1"/>
    </xf>
    <xf numFmtId="166" fontId="3" fillId="3" borderId="4" xfId="3"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4" fontId="5" fillId="4" borderId="1" xfId="0" applyNumberFormat="1" applyFont="1" applyFill="1" applyBorder="1" applyAlignment="1" applyProtection="1">
      <alignment horizontal="center" vertical="center" wrapText="1"/>
      <protection locked="0"/>
    </xf>
    <xf numFmtId="0" fontId="2" fillId="0" borderId="1" xfId="0" applyFont="1" applyBorder="1" applyAlignment="1">
      <alignment horizontal="justify" vertical="center" wrapText="1"/>
    </xf>
    <xf numFmtId="172" fontId="2" fillId="4" borderId="1" xfId="0" applyNumberFormat="1"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13" xfId="0" applyFont="1" applyBorder="1" applyAlignment="1">
      <alignment horizontal="center" vertical="center" wrapText="1"/>
    </xf>
    <xf numFmtId="166" fontId="2" fillId="3" borderId="4" xfId="0" applyNumberFormat="1" applyFont="1" applyFill="1" applyBorder="1" applyAlignment="1">
      <alignment horizontal="center" vertical="center" wrapText="1"/>
    </xf>
    <xf numFmtId="174" fontId="2" fillId="3" borderId="1" xfId="0" applyNumberFormat="1" applyFont="1" applyFill="1" applyBorder="1" applyAlignment="1">
      <alignment horizontal="center" vertical="center" wrapText="1"/>
    </xf>
    <xf numFmtId="0" fontId="2" fillId="2" borderId="21" xfId="0" applyFont="1" applyFill="1" applyBorder="1" applyAlignment="1">
      <alignment horizontal="center" vertical="center" wrapText="1"/>
    </xf>
    <xf numFmtId="165" fontId="2" fillId="2" borderId="13" xfId="0" applyNumberFormat="1"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0" borderId="13" xfId="0" applyNumberFormat="1" applyFont="1" applyBorder="1" applyAlignment="1">
      <alignment horizontal="center" vertical="center" wrapText="1"/>
    </xf>
    <xf numFmtId="0" fontId="8" fillId="3" borderId="1"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justify" vertical="center" wrapText="1"/>
    </xf>
    <xf numFmtId="166" fontId="2" fillId="4"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14" fontId="3" fillId="0" borderId="14" xfId="0" applyNumberFormat="1" applyFont="1" applyFill="1" applyBorder="1" applyAlignment="1">
      <alignment horizontal="center" vertical="center" wrapText="1"/>
    </xf>
    <xf numFmtId="0" fontId="3" fillId="3" borderId="3" xfId="0" applyFont="1" applyFill="1" applyBorder="1" applyAlignment="1">
      <alignment wrapText="1"/>
    </xf>
    <xf numFmtId="165" fontId="3" fillId="4" borderId="3" xfId="0" applyNumberFormat="1" applyFont="1" applyFill="1" applyBorder="1" applyAlignment="1">
      <alignment horizontal="center" vertical="center" wrapText="1"/>
    </xf>
    <xf numFmtId="0" fontId="3" fillId="3" borderId="3" xfId="3" applyFont="1" applyFill="1" applyBorder="1" applyAlignment="1">
      <alignment wrapText="1"/>
    </xf>
    <xf numFmtId="0" fontId="2" fillId="0" borderId="3" xfId="3" applyFont="1" applyBorder="1" applyAlignment="1">
      <alignment horizontal="justify" vertical="center" wrapText="1"/>
    </xf>
    <xf numFmtId="171" fontId="2" fillId="2" borderId="1" xfId="3" applyNumberFormat="1" applyFont="1" applyFill="1" applyBorder="1" applyAlignment="1">
      <alignment horizontal="center" vertical="center" wrapText="1"/>
    </xf>
    <xf numFmtId="14" fontId="3" fillId="3" borderId="14" xfId="0" applyNumberFormat="1" applyFont="1" applyFill="1" applyBorder="1" applyAlignment="1">
      <alignment horizontal="center" vertical="center" wrapText="1"/>
    </xf>
    <xf numFmtId="165" fontId="3" fillId="2" borderId="13" xfId="3" applyNumberFormat="1" applyFont="1" applyFill="1" applyBorder="1" applyAlignment="1">
      <alignment horizontal="center" vertical="center" wrapText="1"/>
    </xf>
    <xf numFmtId="165" fontId="2" fillId="3" borderId="12" xfId="0" applyNumberFormat="1" applyFont="1" applyFill="1" applyBorder="1" applyAlignment="1">
      <alignment horizontal="center" vertical="center" wrapText="1"/>
    </xf>
    <xf numFmtId="0" fontId="2" fillId="3" borderId="23" xfId="0"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 fillId="7" borderId="10" xfId="3" applyFont="1" applyFill="1" applyBorder="1" applyAlignment="1">
      <alignment horizontal="center" vertical="center" wrapText="1"/>
    </xf>
    <xf numFmtId="165" fontId="1" fillId="7" borderId="19" xfId="3" applyNumberFormat="1" applyFont="1" applyFill="1" applyBorder="1" applyAlignment="1">
      <alignment horizontal="center" vertical="center" wrapText="1"/>
    </xf>
    <xf numFmtId="165" fontId="1" fillId="7" borderId="1" xfId="3" applyNumberFormat="1" applyFont="1" applyFill="1" applyBorder="1" applyAlignment="1">
      <alignment horizontal="center" vertical="center" wrapText="1"/>
    </xf>
    <xf numFmtId="0" fontId="4" fillId="7" borderId="1" xfId="3" applyFont="1" applyFill="1" applyBorder="1" applyAlignment="1">
      <alignment horizontal="center" vertical="center" wrapText="1"/>
    </xf>
    <xf numFmtId="0" fontId="4" fillId="3" borderId="3" xfId="0" applyFont="1" applyFill="1" applyBorder="1" applyAlignment="1">
      <alignment horizontal="center"/>
    </xf>
    <xf numFmtId="0" fontId="1" fillId="4" borderId="3" xfId="3" applyFont="1" applyFill="1" applyBorder="1" applyAlignment="1">
      <alignment horizontal="center" vertical="center" wrapText="1"/>
    </xf>
    <xf numFmtId="165" fontId="1" fillId="7" borderId="3" xfId="0"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0" fontId="1" fillId="7" borderId="3" xfId="0" applyFont="1" applyFill="1" applyBorder="1" applyAlignment="1">
      <alignment horizontal="center" vertical="center" wrapText="1"/>
    </xf>
  </cellXfs>
  <cellStyles count="4">
    <cellStyle name="Normal" xfId="0" builtinId="0"/>
    <cellStyle name="Normal 2" xfId="1"/>
    <cellStyle name="Normal 6" xfId="3"/>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572"/>
  <sheetViews>
    <sheetView tabSelected="1" topLeftCell="A291" workbookViewId="0">
      <selection activeCell="D292" sqref="D292"/>
    </sheetView>
  </sheetViews>
  <sheetFormatPr baseColWidth="10" defaultRowHeight="15" x14ac:dyDescent="0.25"/>
  <cols>
    <col min="1" max="1" width="11.42578125" style="5"/>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9.140625" customWidth="1"/>
    <col min="14" max="14" width="11.42578125" style="10" customWidth="1"/>
    <col min="15" max="17" width="11.42578125" customWidth="1"/>
    <col min="19" max="19" width="11.42578125" style="10"/>
  </cols>
  <sheetData>
    <row r="1" spans="1:56" ht="40.5" x14ac:dyDescent="0.25">
      <c r="A1" s="425" t="s">
        <v>1</v>
      </c>
      <c r="B1" s="34" t="s">
        <v>2</v>
      </c>
      <c r="C1" s="35" t="s">
        <v>3</v>
      </c>
      <c r="D1" s="36" t="s">
        <v>5</v>
      </c>
      <c r="E1" s="36" t="s">
        <v>6</v>
      </c>
      <c r="F1" s="36" t="s">
        <v>7</v>
      </c>
      <c r="G1" s="36" t="s">
        <v>8</v>
      </c>
      <c r="H1" s="36" t="s">
        <v>9</v>
      </c>
      <c r="I1" s="37" t="s">
        <v>10</v>
      </c>
      <c r="J1" s="38" t="s">
        <v>11</v>
      </c>
      <c r="K1" s="39" t="s">
        <v>12</v>
      </c>
      <c r="L1" s="36" t="s">
        <v>13</v>
      </c>
      <c r="M1" s="36" t="s">
        <v>14</v>
      </c>
      <c r="N1" s="36" t="s">
        <v>15</v>
      </c>
      <c r="O1" s="40" t="s">
        <v>16</v>
      </c>
      <c r="P1" s="36" t="s">
        <v>17</v>
      </c>
      <c r="Q1" s="36" t="s">
        <v>18</v>
      </c>
      <c r="R1" s="36" t="s">
        <v>19</v>
      </c>
      <c r="S1" s="36" t="s">
        <v>20</v>
      </c>
      <c r="T1" s="36" t="s">
        <v>21</v>
      </c>
    </row>
    <row r="2" spans="1:56" s="7" customFormat="1" ht="24.95" customHeight="1" x14ac:dyDescent="0.25">
      <c r="A2" s="270">
        <v>799</v>
      </c>
      <c r="B2" s="236">
        <v>41974</v>
      </c>
      <c r="C2" s="207" t="s">
        <v>243</v>
      </c>
      <c r="D2" s="208" t="s">
        <v>122</v>
      </c>
      <c r="E2" s="208" t="s">
        <v>33</v>
      </c>
      <c r="F2" s="194" t="s">
        <v>120</v>
      </c>
      <c r="G2" s="19">
        <v>41975</v>
      </c>
      <c r="H2" s="29">
        <v>42338</v>
      </c>
      <c r="I2" s="282" t="s">
        <v>1160</v>
      </c>
      <c r="J2" s="267">
        <v>31440000</v>
      </c>
      <c r="K2" s="221"/>
      <c r="L2" s="214" t="s">
        <v>0</v>
      </c>
      <c r="M2" s="214" t="s">
        <v>244</v>
      </c>
      <c r="N2" s="204" t="s">
        <v>156</v>
      </c>
      <c r="O2" s="202" t="s">
        <v>124</v>
      </c>
      <c r="P2" s="204" t="s">
        <v>157</v>
      </c>
      <c r="Q2" s="212" t="s">
        <v>158</v>
      </c>
      <c r="R2" s="21" t="s">
        <v>245</v>
      </c>
      <c r="S2" s="205">
        <v>41974</v>
      </c>
      <c r="T2" s="214" t="s">
        <v>0</v>
      </c>
      <c r="V2"/>
      <c r="W2"/>
      <c r="X2"/>
      <c r="Y2"/>
      <c r="Z2"/>
      <c r="AA2"/>
      <c r="AB2"/>
      <c r="AC2"/>
      <c r="AD2"/>
      <c r="AE2"/>
      <c r="AF2"/>
      <c r="AG2"/>
      <c r="AH2"/>
      <c r="AI2"/>
      <c r="AJ2"/>
      <c r="AK2"/>
      <c r="AL2"/>
      <c r="AM2"/>
      <c r="AN2"/>
      <c r="AO2"/>
      <c r="AP2"/>
      <c r="AQ2"/>
      <c r="AR2"/>
      <c r="AS2"/>
      <c r="AT2"/>
      <c r="AU2"/>
      <c r="AV2"/>
      <c r="AW2"/>
      <c r="AX2"/>
      <c r="AY2"/>
      <c r="AZ2"/>
      <c r="BA2"/>
      <c r="BB2"/>
      <c r="BC2"/>
      <c r="BD2"/>
    </row>
    <row r="3" spans="1:56" ht="24.95" customHeight="1" x14ac:dyDescent="0.25">
      <c r="A3" s="274">
        <v>800</v>
      </c>
      <c r="B3" s="236">
        <v>41974</v>
      </c>
      <c r="C3" s="207" t="s">
        <v>246</v>
      </c>
      <c r="D3" s="202" t="s">
        <v>122</v>
      </c>
      <c r="E3" s="268" t="s">
        <v>33</v>
      </c>
      <c r="F3" s="194" t="s">
        <v>120</v>
      </c>
      <c r="G3" s="19">
        <v>41975</v>
      </c>
      <c r="H3" s="241">
        <v>42307</v>
      </c>
      <c r="I3" s="282" t="s">
        <v>247</v>
      </c>
      <c r="J3" s="265">
        <v>81015000</v>
      </c>
      <c r="K3" s="221"/>
      <c r="L3" s="214" t="s">
        <v>0</v>
      </c>
      <c r="M3" s="214" t="s">
        <v>248</v>
      </c>
      <c r="N3" s="204" t="s">
        <v>205</v>
      </c>
      <c r="O3" s="202" t="s">
        <v>124</v>
      </c>
      <c r="P3" s="202" t="s">
        <v>206</v>
      </c>
      <c r="Q3" s="208">
        <v>52711453</v>
      </c>
      <c r="R3" s="21" t="s">
        <v>249</v>
      </c>
      <c r="S3" s="205">
        <v>41975</v>
      </c>
      <c r="T3" s="214" t="s">
        <v>0</v>
      </c>
    </row>
    <row r="4" spans="1:56" ht="24.95" customHeight="1" x14ac:dyDescent="0.25">
      <c r="A4" s="274">
        <v>801</v>
      </c>
      <c r="B4" s="236">
        <v>41974</v>
      </c>
      <c r="C4" s="207" t="s">
        <v>250</v>
      </c>
      <c r="D4" s="208" t="s">
        <v>122</v>
      </c>
      <c r="E4" s="208" t="s">
        <v>33</v>
      </c>
      <c r="F4" s="194" t="s">
        <v>120</v>
      </c>
      <c r="G4" s="19">
        <v>41975</v>
      </c>
      <c r="H4" s="209">
        <v>42216</v>
      </c>
      <c r="I4" s="283" t="s">
        <v>251</v>
      </c>
      <c r="J4" s="265">
        <v>21280000</v>
      </c>
      <c r="K4" s="221"/>
      <c r="L4" s="214" t="s">
        <v>0</v>
      </c>
      <c r="M4" s="222" t="s">
        <v>252</v>
      </c>
      <c r="N4" s="204" t="s">
        <v>165</v>
      </c>
      <c r="O4" s="202" t="s">
        <v>124</v>
      </c>
      <c r="P4" s="202" t="s">
        <v>253</v>
      </c>
      <c r="Q4" s="212">
        <v>52256460</v>
      </c>
      <c r="R4" s="25" t="s">
        <v>165</v>
      </c>
      <c r="S4" s="205">
        <v>41992</v>
      </c>
      <c r="T4" s="214" t="s">
        <v>0</v>
      </c>
    </row>
    <row r="5" spans="1:56" ht="24.95" customHeight="1" x14ac:dyDescent="0.25">
      <c r="A5" s="274">
        <v>802</v>
      </c>
      <c r="B5" s="236">
        <v>41974</v>
      </c>
      <c r="C5" s="207" t="s">
        <v>254</v>
      </c>
      <c r="D5" s="208" t="s">
        <v>122</v>
      </c>
      <c r="E5" s="208" t="s">
        <v>33</v>
      </c>
      <c r="F5" s="194" t="s">
        <v>120</v>
      </c>
      <c r="G5" s="19">
        <v>41975</v>
      </c>
      <c r="H5" s="209">
        <v>42215</v>
      </c>
      <c r="I5" s="282" t="s">
        <v>255</v>
      </c>
      <c r="J5" s="221">
        <v>20960000</v>
      </c>
      <c r="K5" s="221"/>
      <c r="L5" s="214" t="s">
        <v>0</v>
      </c>
      <c r="M5" s="222" t="s">
        <v>256</v>
      </c>
      <c r="N5" s="204" t="s">
        <v>165</v>
      </c>
      <c r="O5" s="202" t="s">
        <v>124</v>
      </c>
      <c r="P5" s="202" t="s">
        <v>253</v>
      </c>
      <c r="Q5" s="212">
        <v>52256460</v>
      </c>
      <c r="R5" s="25" t="s">
        <v>165</v>
      </c>
      <c r="S5" s="205">
        <v>41974</v>
      </c>
      <c r="T5" s="214" t="s">
        <v>0</v>
      </c>
    </row>
    <row r="6" spans="1:56" ht="24.95" customHeight="1" x14ac:dyDescent="0.25">
      <c r="A6" s="270">
        <v>803</v>
      </c>
      <c r="B6" s="236">
        <v>41974</v>
      </c>
      <c r="C6" s="207" t="s">
        <v>257</v>
      </c>
      <c r="D6" s="208" t="s">
        <v>122</v>
      </c>
      <c r="E6" s="202" t="s">
        <v>33</v>
      </c>
      <c r="F6" s="194" t="s">
        <v>120</v>
      </c>
      <c r="G6" s="19">
        <v>41975</v>
      </c>
      <c r="H6" s="241">
        <v>42338</v>
      </c>
      <c r="I6" s="195" t="s">
        <v>258</v>
      </c>
      <c r="J6" s="211">
        <v>31440000</v>
      </c>
      <c r="K6" s="221"/>
      <c r="L6" s="214" t="s">
        <v>0</v>
      </c>
      <c r="M6" s="194" t="s">
        <v>259</v>
      </c>
      <c r="N6" s="204" t="s">
        <v>156</v>
      </c>
      <c r="O6" s="202" t="s">
        <v>124</v>
      </c>
      <c r="P6" s="204" t="s">
        <v>260</v>
      </c>
      <c r="Q6" s="212" t="s">
        <v>261</v>
      </c>
      <c r="R6" s="21" t="s">
        <v>262</v>
      </c>
      <c r="S6" s="205">
        <v>41974</v>
      </c>
      <c r="T6" s="214" t="s">
        <v>0</v>
      </c>
    </row>
    <row r="7" spans="1:56" ht="24.95" customHeight="1" x14ac:dyDescent="0.25">
      <c r="A7" s="274">
        <v>804</v>
      </c>
      <c r="B7" s="236">
        <v>41974</v>
      </c>
      <c r="C7" s="207" t="s">
        <v>263</v>
      </c>
      <c r="D7" s="208" t="s">
        <v>122</v>
      </c>
      <c r="E7" s="202" t="s">
        <v>33</v>
      </c>
      <c r="F7" s="194" t="s">
        <v>120</v>
      </c>
      <c r="G7" s="19">
        <v>41975</v>
      </c>
      <c r="H7" s="241">
        <v>42215</v>
      </c>
      <c r="I7" s="281" t="s">
        <v>264</v>
      </c>
      <c r="J7" s="221">
        <v>20960000</v>
      </c>
      <c r="K7" s="221"/>
      <c r="L7" s="214" t="s">
        <v>0</v>
      </c>
      <c r="M7" s="214" t="s">
        <v>265</v>
      </c>
      <c r="N7" s="204" t="s">
        <v>165</v>
      </c>
      <c r="O7" s="202" t="s">
        <v>124</v>
      </c>
      <c r="P7" s="202" t="s">
        <v>253</v>
      </c>
      <c r="Q7" s="212">
        <v>52256460</v>
      </c>
      <c r="R7" s="25" t="s">
        <v>165</v>
      </c>
      <c r="S7" s="205">
        <v>41975</v>
      </c>
      <c r="T7" s="214" t="s">
        <v>0</v>
      </c>
    </row>
    <row r="8" spans="1:56" ht="24.95" customHeight="1" x14ac:dyDescent="0.25">
      <c r="A8" s="274">
        <v>805</v>
      </c>
      <c r="B8" s="236">
        <v>41974</v>
      </c>
      <c r="C8" s="207" t="s">
        <v>266</v>
      </c>
      <c r="D8" s="208" t="s">
        <v>122</v>
      </c>
      <c r="E8" s="202" t="s">
        <v>33</v>
      </c>
      <c r="F8" s="194" t="s">
        <v>120</v>
      </c>
      <c r="G8" s="19">
        <v>41975</v>
      </c>
      <c r="H8" s="209">
        <v>42215</v>
      </c>
      <c r="I8" s="284" t="s">
        <v>267</v>
      </c>
      <c r="J8" s="221">
        <v>20960000</v>
      </c>
      <c r="K8" s="221"/>
      <c r="L8" s="214" t="s">
        <v>0</v>
      </c>
      <c r="M8" s="214" t="s">
        <v>268</v>
      </c>
      <c r="N8" s="204" t="s">
        <v>165</v>
      </c>
      <c r="O8" s="202" t="s">
        <v>124</v>
      </c>
      <c r="P8" s="202" t="s">
        <v>253</v>
      </c>
      <c r="Q8" s="212">
        <v>52256460</v>
      </c>
      <c r="R8" s="25" t="s">
        <v>165</v>
      </c>
      <c r="S8" s="205">
        <v>41976</v>
      </c>
      <c r="T8" s="214" t="s">
        <v>0</v>
      </c>
    </row>
    <row r="9" spans="1:56" ht="24.95" customHeight="1" x14ac:dyDescent="0.25">
      <c r="A9" s="426">
        <v>806</v>
      </c>
      <c r="B9" s="285">
        <v>41974</v>
      </c>
      <c r="C9" s="246" t="s">
        <v>269</v>
      </c>
      <c r="D9" s="247" t="s">
        <v>122</v>
      </c>
      <c r="E9" s="247" t="s">
        <v>33</v>
      </c>
      <c r="F9" s="194" t="s">
        <v>120</v>
      </c>
      <c r="G9" s="19">
        <v>41975</v>
      </c>
      <c r="H9" s="250">
        <v>42215</v>
      </c>
      <c r="I9" s="281" t="s">
        <v>270</v>
      </c>
      <c r="J9" s="252">
        <v>56800000</v>
      </c>
      <c r="K9" s="221"/>
      <c r="L9" s="214" t="s">
        <v>0</v>
      </c>
      <c r="M9" s="253" t="s">
        <v>271</v>
      </c>
      <c r="N9" s="204" t="s">
        <v>165</v>
      </c>
      <c r="O9" s="202" t="s">
        <v>124</v>
      </c>
      <c r="P9" s="202" t="s">
        <v>253</v>
      </c>
      <c r="Q9" s="212">
        <v>52256460</v>
      </c>
      <c r="R9" s="25" t="s">
        <v>165</v>
      </c>
      <c r="S9" s="205">
        <v>41974</v>
      </c>
      <c r="T9" s="214" t="s">
        <v>0</v>
      </c>
    </row>
    <row r="10" spans="1:56" ht="24.95" customHeight="1" x14ac:dyDescent="0.25">
      <c r="A10" s="271">
        <v>807</v>
      </c>
      <c r="B10" s="205">
        <v>41974</v>
      </c>
      <c r="C10" s="238" t="s">
        <v>272</v>
      </c>
      <c r="D10" s="194" t="s">
        <v>122</v>
      </c>
      <c r="E10" s="194" t="s">
        <v>33</v>
      </c>
      <c r="F10" s="194" t="s">
        <v>120</v>
      </c>
      <c r="G10" s="19">
        <v>41975</v>
      </c>
      <c r="H10" s="29">
        <v>42307</v>
      </c>
      <c r="I10" s="286" t="s">
        <v>273</v>
      </c>
      <c r="J10" s="252">
        <v>28820000</v>
      </c>
      <c r="K10" s="221"/>
      <c r="L10" s="214" t="s">
        <v>0</v>
      </c>
      <c r="M10" s="194" t="s">
        <v>274</v>
      </c>
      <c r="N10" s="204" t="s">
        <v>240</v>
      </c>
      <c r="O10" s="202" t="s">
        <v>124</v>
      </c>
      <c r="P10" s="202" t="s">
        <v>208</v>
      </c>
      <c r="Q10" s="240">
        <v>53006353</v>
      </c>
      <c r="R10" s="25" t="s">
        <v>240</v>
      </c>
      <c r="S10" s="205">
        <v>41975</v>
      </c>
      <c r="T10" s="214" t="s">
        <v>0</v>
      </c>
    </row>
    <row r="11" spans="1:56" ht="24.95" customHeight="1" x14ac:dyDescent="0.25">
      <c r="A11" s="427">
        <v>808</v>
      </c>
      <c r="B11" s="287">
        <v>41974</v>
      </c>
      <c r="C11" s="288" t="s">
        <v>275</v>
      </c>
      <c r="D11" s="289" t="s">
        <v>122</v>
      </c>
      <c r="E11" s="289" t="s">
        <v>33</v>
      </c>
      <c r="F11" s="194" t="s">
        <v>120</v>
      </c>
      <c r="G11" s="19">
        <v>41975</v>
      </c>
      <c r="H11" s="290">
        <v>42338</v>
      </c>
      <c r="I11" s="291" t="s">
        <v>258</v>
      </c>
      <c r="J11" s="211">
        <v>31440000</v>
      </c>
      <c r="K11" s="221"/>
      <c r="L11" s="214" t="s">
        <v>0</v>
      </c>
      <c r="M11" s="293" t="s">
        <v>276</v>
      </c>
      <c r="N11" s="204" t="s">
        <v>156</v>
      </c>
      <c r="O11" s="202" t="s">
        <v>124</v>
      </c>
      <c r="P11" s="204" t="s">
        <v>277</v>
      </c>
      <c r="Q11" s="212" t="s">
        <v>278</v>
      </c>
      <c r="R11" s="21" t="s">
        <v>279</v>
      </c>
      <c r="S11" s="205">
        <v>41974</v>
      </c>
      <c r="T11" s="214" t="s">
        <v>0</v>
      </c>
    </row>
    <row r="12" spans="1:56" ht="24.95" customHeight="1" x14ac:dyDescent="0.25">
      <c r="A12" s="270">
        <v>809</v>
      </c>
      <c r="B12" s="236">
        <v>41974</v>
      </c>
      <c r="C12" s="207" t="s">
        <v>280</v>
      </c>
      <c r="D12" s="202" t="s">
        <v>122</v>
      </c>
      <c r="E12" s="268" t="s">
        <v>33</v>
      </c>
      <c r="F12" s="194" t="s">
        <v>120</v>
      </c>
      <c r="G12" s="19">
        <v>41975</v>
      </c>
      <c r="H12" s="241">
        <v>42307</v>
      </c>
      <c r="I12" s="294" t="s">
        <v>239</v>
      </c>
      <c r="J12" s="292">
        <v>81015000</v>
      </c>
      <c r="K12" s="221"/>
      <c r="L12" s="214" t="s">
        <v>0</v>
      </c>
      <c r="M12" s="214" t="s">
        <v>281</v>
      </c>
      <c r="N12" s="204" t="s">
        <v>205</v>
      </c>
      <c r="O12" s="202" t="s">
        <v>124</v>
      </c>
      <c r="P12" s="202" t="s">
        <v>206</v>
      </c>
      <c r="Q12" s="208">
        <v>52711453</v>
      </c>
      <c r="R12" s="21" t="s">
        <v>249</v>
      </c>
      <c r="S12" s="205">
        <v>41975</v>
      </c>
      <c r="T12" s="214" t="s">
        <v>0</v>
      </c>
    </row>
    <row r="13" spans="1:56" ht="24.95" customHeight="1" x14ac:dyDescent="0.25">
      <c r="A13" s="274">
        <v>810</v>
      </c>
      <c r="B13" s="217">
        <v>41974</v>
      </c>
      <c r="C13" s="207" t="s">
        <v>164</v>
      </c>
      <c r="D13" s="208" t="s">
        <v>122</v>
      </c>
      <c r="E13" s="202" t="s">
        <v>33</v>
      </c>
      <c r="F13" s="194" t="s">
        <v>120</v>
      </c>
      <c r="G13" s="19">
        <v>41975</v>
      </c>
      <c r="H13" s="209">
        <v>42215</v>
      </c>
      <c r="I13" s="294" t="s">
        <v>282</v>
      </c>
      <c r="J13" s="221">
        <v>20960000</v>
      </c>
      <c r="K13" s="221"/>
      <c r="L13" s="214" t="s">
        <v>0</v>
      </c>
      <c r="M13" s="214" t="s">
        <v>283</v>
      </c>
      <c r="N13" s="204" t="s">
        <v>165</v>
      </c>
      <c r="O13" s="202" t="s">
        <v>124</v>
      </c>
      <c r="P13" s="202" t="s">
        <v>253</v>
      </c>
      <c r="Q13" s="212">
        <v>52256460</v>
      </c>
      <c r="R13" s="25" t="s">
        <v>165</v>
      </c>
      <c r="S13" s="205">
        <v>41975</v>
      </c>
      <c r="T13" s="214" t="s">
        <v>0</v>
      </c>
    </row>
    <row r="14" spans="1:56" ht="24.95" customHeight="1" x14ac:dyDescent="0.25">
      <c r="A14" s="274">
        <v>811</v>
      </c>
      <c r="B14" s="236">
        <v>41974</v>
      </c>
      <c r="C14" s="207" t="s">
        <v>284</v>
      </c>
      <c r="D14" s="202" t="s">
        <v>122</v>
      </c>
      <c r="E14" s="202" t="s">
        <v>33</v>
      </c>
      <c r="F14" s="194" t="s">
        <v>120</v>
      </c>
      <c r="G14" s="19">
        <v>41975</v>
      </c>
      <c r="H14" s="241">
        <v>42215</v>
      </c>
      <c r="I14" s="294" t="s">
        <v>285</v>
      </c>
      <c r="J14" s="221">
        <v>21280000</v>
      </c>
      <c r="K14" s="221"/>
      <c r="L14" s="214" t="s">
        <v>0</v>
      </c>
      <c r="M14" s="214" t="s">
        <v>286</v>
      </c>
      <c r="N14" s="204" t="s">
        <v>165</v>
      </c>
      <c r="O14" s="202" t="s">
        <v>124</v>
      </c>
      <c r="P14" s="202" t="s">
        <v>253</v>
      </c>
      <c r="Q14" s="212">
        <v>52256460</v>
      </c>
      <c r="R14" s="25" t="s">
        <v>165</v>
      </c>
      <c r="S14" s="205">
        <v>41976</v>
      </c>
      <c r="T14" s="214" t="s">
        <v>0</v>
      </c>
    </row>
    <row r="15" spans="1:56" ht="24.95" customHeight="1" x14ac:dyDescent="0.25">
      <c r="A15" s="274">
        <v>812</v>
      </c>
      <c r="B15" s="236">
        <v>41974</v>
      </c>
      <c r="C15" s="207" t="s">
        <v>287</v>
      </c>
      <c r="D15" s="208" t="s">
        <v>122</v>
      </c>
      <c r="E15" s="208" t="s">
        <v>33</v>
      </c>
      <c r="F15" s="194" t="s">
        <v>120</v>
      </c>
      <c r="G15" s="19">
        <v>41975</v>
      </c>
      <c r="H15" s="241">
        <v>42216</v>
      </c>
      <c r="I15" s="294" t="s">
        <v>288</v>
      </c>
      <c r="J15" s="197">
        <v>20960000</v>
      </c>
      <c r="K15" s="221"/>
      <c r="L15" s="214" t="s">
        <v>0</v>
      </c>
      <c r="M15" s="222" t="s">
        <v>289</v>
      </c>
      <c r="N15" s="204" t="s">
        <v>165</v>
      </c>
      <c r="O15" s="202" t="s">
        <v>124</v>
      </c>
      <c r="P15" s="202" t="s">
        <v>253</v>
      </c>
      <c r="Q15" s="212">
        <v>52256460</v>
      </c>
      <c r="R15" s="25" t="s">
        <v>165</v>
      </c>
      <c r="S15" s="205">
        <v>41988</v>
      </c>
      <c r="T15" s="214" t="s">
        <v>0</v>
      </c>
    </row>
    <row r="16" spans="1:56" ht="24.95" customHeight="1" x14ac:dyDescent="0.25">
      <c r="A16" s="274">
        <v>813</v>
      </c>
      <c r="B16" s="236">
        <v>41974</v>
      </c>
      <c r="C16" s="207" t="s">
        <v>290</v>
      </c>
      <c r="D16" s="208" t="s">
        <v>122</v>
      </c>
      <c r="E16" s="202" t="s">
        <v>33</v>
      </c>
      <c r="F16" s="194" t="s">
        <v>120</v>
      </c>
      <c r="G16" s="19">
        <v>41975</v>
      </c>
      <c r="H16" s="241">
        <v>42216</v>
      </c>
      <c r="I16" s="294" t="s">
        <v>288</v>
      </c>
      <c r="J16" s="221">
        <v>57840000</v>
      </c>
      <c r="K16" s="221"/>
      <c r="L16" s="214" t="s">
        <v>0</v>
      </c>
      <c r="M16" s="214" t="s">
        <v>291</v>
      </c>
      <c r="N16" s="204" t="s">
        <v>165</v>
      </c>
      <c r="O16" s="202" t="s">
        <v>124</v>
      </c>
      <c r="P16" s="202" t="s">
        <v>253</v>
      </c>
      <c r="Q16" s="212">
        <v>52256460</v>
      </c>
      <c r="R16" s="25" t="s">
        <v>165</v>
      </c>
      <c r="S16" s="205">
        <v>41988</v>
      </c>
      <c r="T16" s="214" t="s">
        <v>0</v>
      </c>
    </row>
    <row r="17" spans="1:20" ht="24.95" customHeight="1" x14ac:dyDescent="0.25">
      <c r="A17" s="269">
        <v>814</v>
      </c>
      <c r="B17" s="295">
        <v>41974</v>
      </c>
      <c r="C17" s="296" t="s">
        <v>77</v>
      </c>
      <c r="D17" s="297" t="s">
        <v>122</v>
      </c>
      <c r="E17" s="297" t="s">
        <v>33</v>
      </c>
      <c r="F17" s="194" t="s">
        <v>120</v>
      </c>
      <c r="G17" s="19">
        <v>41975</v>
      </c>
      <c r="H17" s="2">
        <v>42338</v>
      </c>
      <c r="I17" s="294" t="s">
        <v>292</v>
      </c>
      <c r="J17" s="298">
        <v>133562400</v>
      </c>
      <c r="K17" s="221"/>
      <c r="L17" s="214" t="s">
        <v>0</v>
      </c>
      <c r="M17" s="300" t="s">
        <v>293</v>
      </c>
      <c r="N17" s="302" t="s">
        <v>124</v>
      </c>
      <c r="O17" s="303" t="s">
        <v>124</v>
      </c>
      <c r="P17" s="303" t="s">
        <v>188</v>
      </c>
      <c r="Q17" s="304">
        <v>79328589</v>
      </c>
      <c r="R17" s="305" t="s">
        <v>124</v>
      </c>
      <c r="S17" s="307">
        <v>41976</v>
      </c>
      <c r="T17" s="214" t="s">
        <v>0</v>
      </c>
    </row>
    <row r="18" spans="1:20" ht="24.95" customHeight="1" x14ac:dyDescent="0.25">
      <c r="A18" s="274">
        <v>815</v>
      </c>
      <c r="B18" s="235">
        <v>41974</v>
      </c>
      <c r="C18" s="207" t="s">
        <v>183</v>
      </c>
      <c r="D18" s="208" t="s">
        <v>122</v>
      </c>
      <c r="E18" s="202" t="s">
        <v>33</v>
      </c>
      <c r="F18" s="194" t="s">
        <v>120</v>
      </c>
      <c r="G18" s="19">
        <v>41975</v>
      </c>
      <c r="H18" s="29">
        <v>42124</v>
      </c>
      <c r="I18" s="291" t="s">
        <v>294</v>
      </c>
      <c r="J18" s="259">
        <v>13100000</v>
      </c>
      <c r="K18" s="221"/>
      <c r="L18" s="214" t="s">
        <v>0</v>
      </c>
      <c r="M18" s="194" t="s">
        <v>295</v>
      </c>
      <c r="N18" s="204" t="s">
        <v>156</v>
      </c>
      <c r="O18" s="202" t="s">
        <v>124</v>
      </c>
      <c r="P18" s="204" t="s">
        <v>277</v>
      </c>
      <c r="Q18" s="212" t="s">
        <v>278</v>
      </c>
      <c r="R18" s="21" t="s">
        <v>296</v>
      </c>
      <c r="S18" s="244">
        <v>41975</v>
      </c>
      <c r="T18" s="214" t="s">
        <v>0</v>
      </c>
    </row>
    <row r="19" spans="1:20" ht="24.95" customHeight="1" x14ac:dyDescent="0.25">
      <c r="A19" s="274">
        <v>816</v>
      </c>
      <c r="B19" s="236">
        <v>41974</v>
      </c>
      <c r="C19" s="207" t="s">
        <v>297</v>
      </c>
      <c r="D19" s="208" t="s">
        <v>122</v>
      </c>
      <c r="E19" s="202" t="s">
        <v>33</v>
      </c>
      <c r="F19" s="194" t="s">
        <v>120</v>
      </c>
      <c r="G19" s="19">
        <v>41975</v>
      </c>
      <c r="H19" s="241">
        <v>42215</v>
      </c>
      <c r="I19" s="294" t="s">
        <v>298</v>
      </c>
      <c r="J19" s="265">
        <v>40800000</v>
      </c>
      <c r="K19" s="221"/>
      <c r="L19" s="214" t="s">
        <v>0</v>
      </c>
      <c r="M19" s="214" t="s">
        <v>299</v>
      </c>
      <c r="N19" s="204" t="s">
        <v>165</v>
      </c>
      <c r="O19" s="202" t="s">
        <v>124</v>
      </c>
      <c r="P19" s="202" t="s">
        <v>253</v>
      </c>
      <c r="Q19" s="212">
        <v>52256460</v>
      </c>
      <c r="R19" s="25" t="s">
        <v>165</v>
      </c>
      <c r="S19" s="205">
        <v>41975</v>
      </c>
      <c r="T19" s="214" t="s">
        <v>0</v>
      </c>
    </row>
    <row r="20" spans="1:20" ht="24.95" customHeight="1" x14ac:dyDescent="0.25">
      <c r="A20" s="270">
        <v>817</v>
      </c>
      <c r="B20" s="236">
        <v>41974</v>
      </c>
      <c r="C20" s="207" t="s">
        <v>155</v>
      </c>
      <c r="D20" s="208" t="s">
        <v>122</v>
      </c>
      <c r="E20" s="202" t="s">
        <v>33</v>
      </c>
      <c r="F20" s="194" t="s">
        <v>120</v>
      </c>
      <c r="G20" s="19">
        <v>41975</v>
      </c>
      <c r="H20" s="241">
        <v>42338</v>
      </c>
      <c r="I20" s="294" t="s">
        <v>300</v>
      </c>
      <c r="J20" s="267">
        <v>39840000</v>
      </c>
      <c r="K20" s="221"/>
      <c r="L20" s="214" t="s">
        <v>0</v>
      </c>
      <c r="M20" s="194" t="s">
        <v>301</v>
      </c>
      <c r="N20" s="204" t="s">
        <v>156</v>
      </c>
      <c r="O20" s="202" t="s">
        <v>124</v>
      </c>
      <c r="P20" s="204" t="s">
        <v>260</v>
      </c>
      <c r="Q20" s="212" t="s">
        <v>261</v>
      </c>
      <c r="R20" s="21" t="s">
        <v>262</v>
      </c>
      <c r="S20" s="205">
        <v>41984</v>
      </c>
      <c r="T20" s="214" t="s">
        <v>0</v>
      </c>
    </row>
    <row r="21" spans="1:20" ht="24.95" customHeight="1" x14ac:dyDescent="0.25">
      <c r="A21" s="274">
        <v>818</v>
      </c>
      <c r="B21" s="236">
        <v>41974</v>
      </c>
      <c r="C21" s="207" t="s">
        <v>302</v>
      </c>
      <c r="D21" s="208" t="s">
        <v>122</v>
      </c>
      <c r="E21" s="208" t="s">
        <v>33</v>
      </c>
      <c r="F21" s="194" t="s">
        <v>120</v>
      </c>
      <c r="G21" s="19">
        <v>41975</v>
      </c>
      <c r="H21" s="241">
        <v>42215</v>
      </c>
      <c r="I21" s="294" t="s">
        <v>303</v>
      </c>
      <c r="J21" s="265">
        <v>52800000</v>
      </c>
      <c r="K21" s="221"/>
      <c r="L21" s="214" t="s">
        <v>0</v>
      </c>
      <c r="M21" s="214" t="s">
        <v>304</v>
      </c>
      <c r="N21" s="204" t="s">
        <v>165</v>
      </c>
      <c r="O21" s="202" t="s">
        <v>124</v>
      </c>
      <c r="P21" s="202" t="s">
        <v>253</v>
      </c>
      <c r="Q21" s="212">
        <v>52256460</v>
      </c>
      <c r="R21" s="25" t="s">
        <v>165</v>
      </c>
      <c r="S21" s="205">
        <v>41975</v>
      </c>
      <c r="T21" s="214" t="s">
        <v>0</v>
      </c>
    </row>
    <row r="22" spans="1:20" ht="24.95" customHeight="1" x14ac:dyDescent="0.25">
      <c r="A22" s="274">
        <v>819</v>
      </c>
      <c r="B22" s="236">
        <v>41974</v>
      </c>
      <c r="C22" s="239" t="s">
        <v>305</v>
      </c>
      <c r="D22" s="208" t="s">
        <v>122</v>
      </c>
      <c r="E22" s="202" t="s">
        <v>33</v>
      </c>
      <c r="F22" s="194" t="s">
        <v>120</v>
      </c>
      <c r="G22" s="19">
        <v>41975</v>
      </c>
      <c r="H22" s="241">
        <v>42215</v>
      </c>
      <c r="I22" s="294" t="s">
        <v>306</v>
      </c>
      <c r="J22" s="276">
        <v>61200000</v>
      </c>
      <c r="K22" s="221"/>
      <c r="L22" s="214" t="s">
        <v>0</v>
      </c>
      <c r="M22" s="194" t="s">
        <v>307</v>
      </c>
      <c r="N22" s="204" t="s">
        <v>165</v>
      </c>
      <c r="O22" s="202" t="s">
        <v>124</v>
      </c>
      <c r="P22" s="202" t="s">
        <v>253</v>
      </c>
      <c r="Q22" s="212">
        <v>52256460</v>
      </c>
      <c r="R22" s="25" t="s">
        <v>165</v>
      </c>
      <c r="S22" s="205">
        <v>41975</v>
      </c>
      <c r="T22" s="214" t="s">
        <v>0</v>
      </c>
    </row>
    <row r="23" spans="1:20" ht="24.95" customHeight="1" x14ac:dyDescent="0.25">
      <c r="A23" s="274">
        <v>820</v>
      </c>
      <c r="B23" s="236">
        <v>41974</v>
      </c>
      <c r="C23" s="207" t="s">
        <v>308</v>
      </c>
      <c r="D23" s="208" t="s">
        <v>122</v>
      </c>
      <c r="E23" s="266" t="s">
        <v>33</v>
      </c>
      <c r="F23" s="194" t="s">
        <v>120</v>
      </c>
      <c r="G23" s="19">
        <v>41975</v>
      </c>
      <c r="H23" s="241">
        <v>42216</v>
      </c>
      <c r="I23" s="294" t="s">
        <v>309</v>
      </c>
      <c r="J23" s="276">
        <v>64000000</v>
      </c>
      <c r="K23" s="221"/>
      <c r="L23" s="214" t="s">
        <v>0</v>
      </c>
      <c r="M23" s="208" t="s">
        <v>310</v>
      </c>
      <c r="N23" s="204" t="s">
        <v>165</v>
      </c>
      <c r="O23" s="217" t="s">
        <v>124</v>
      </c>
      <c r="P23" s="202" t="s">
        <v>253</v>
      </c>
      <c r="Q23" s="212">
        <v>52256460</v>
      </c>
      <c r="R23" s="25" t="s">
        <v>165</v>
      </c>
      <c r="S23" s="205">
        <v>41991</v>
      </c>
      <c r="T23" s="214" t="s">
        <v>0</v>
      </c>
    </row>
    <row r="24" spans="1:20" ht="24.95" customHeight="1" x14ac:dyDescent="0.25">
      <c r="A24" s="270">
        <v>821</v>
      </c>
      <c r="B24" s="236">
        <v>41974</v>
      </c>
      <c r="C24" s="207" t="s">
        <v>311</v>
      </c>
      <c r="D24" s="208" t="s">
        <v>122</v>
      </c>
      <c r="E24" s="208" t="s">
        <v>33</v>
      </c>
      <c r="F24" s="194" t="s">
        <v>120</v>
      </c>
      <c r="G24" s="19">
        <v>41975</v>
      </c>
      <c r="H24" s="29">
        <v>42338</v>
      </c>
      <c r="I24" s="294" t="s">
        <v>312</v>
      </c>
      <c r="J24" s="267">
        <v>39840000</v>
      </c>
      <c r="K24" s="221"/>
      <c r="L24" s="214" t="s">
        <v>0</v>
      </c>
      <c r="M24" s="214" t="s">
        <v>313</v>
      </c>
      <c r="N24" s="204" t="s">
        <v>156</v>
      </c>
      <c r="O24" s="202" t="s">
        <v>124</v>
      </c>
      <c r="P24" s="204" t="s">
        <v>181</v>
      </c>
      <c r="Q24" s="212">
        <v>10526866</v>
      </c>
      <c r="R24" s="21" t="s">
        <v>159</v>
      </c>
      <c r="S24" s="205">
        <v>41984</v>
      </c>
      <c r="T24" s="214" t="s">
        <v>0</v>
      </c>
    </row>
    <row r="25" spans="1:20" ht="24.95" customHeight="1" x14ac:dyDescent="0.25">
      <c r="A25" s="274">
        <v>822</v>
      </c>
      <c r="B25" s="236">
        <v>41974</v>
      </c>
      <c r="C25" s="207" t="s">
        <v>314</v>
      </c>
      <c r="D25" s="208" t="s">
        <v>122</v>
      </c>
      <c r="E25" s="208" t="s">
        <v>33</v>
      </c>
      <c r="F25" s="194" t="s">
        <v>120</v>
      </c>
      <c r="G25" s="19">
        <v>41975</v>
      </c>
      <c r="H25" s="241">
        <v>42215</v>
      </c>
      <c r="I25" s="294" t="s">
        <v>315</v>
      </c>
      <c r="J25" s="265">
        <v>40800000</v>
      </c>
      <c r="K25" s="221"/>
      <c r="L25" s="214" t="s">
        <v>0</v>
      </c>
      <c r="M25" s="214" t="s">
        <v>316</v>
      </c>
      <c r="N25" s="204" t="s">
        <v>165</v>
      </c>
      <c r="O25" s="202" t="s">
        <v>124</v>
      </c>
      <c r="P25" s="202" t="s">
        <v>253</v>
      </c>
      <c r="Q25" s="212">
        <v>52256460</v>
      </c>
      <c r="R25" s="25" t="s">
        <v>165</v>
      </c>
      <c r="S25" s="205">
        <v>41985</v>
      </c>
      <c r="T25" s="214" t="s">
        <v>0</v>
      </c>
    </row>
    <row r="26" spans="1:20" ht="24.95" customHeight="1" x14ac:dyDescent="0.25">
      <c r="A26" s="274">
        <v>823</v>
      </c>
      <c r="B26" s="217">
        <v>41974</v>
      </c>
      <c r="C26" s="207" t="s">
        <v>317</v>
      </c>
      <c r="D26" s="208" t="s">
        <v>122</v>
      </c>
      <c r="E26" s="268" t="s">
        <v>33</v>
      </c>
      <c r="F26" s="194" t="s">
        <v>120</v>
      </c>
      <c r="G26" s="19">
        <v>41975</v>
      </c>
      <c r="H26" s="241">
        <v>42338</v>
      </c>
      <c r="I26" s="294" t="s">
        <v>318</v>
      </c>
      <c r="J26" s="221">
        <v>90000000</v>
      </c>
      <c r="K26" s="221"/>
      <c r="L26" s="214" t="s">
        <v>0</v>
      </c>
      <c r="M26" s="214" t="s">
        <v>319</v>
      </c>
      <c r="N26" s="204" t="s">
        <v>320</v>
      </c>
      <c r="O26" s="202" t="s">
        <v>124</v>
      </c>
      <c r="P26" s="204" t="s">
        <v>321</v>
      </c>
      <c r="Q26" s="208">
        <v>37841773</v>
      </c>
      <c r="R26" s="25" t="s">
        <v>320</v>
      </c>
      <c r="S26" s="213">
        <v>41976</v>
      </c>
      <c r="T26" s="214" t="s">
        <v>0</v>
      </c>
    </row>
    <row r="27" spans="1:20" ht="24.95" customHeight="1" x14ac:dyDescent="0.25">
      <c r="A27" s="426">
        <v>824</v>
      </c>
      <c r="B27" s="245">
        <v>41974</v>
      </c>
      <c r="C27" s="246" t="s">
        <v>322</v>
      </c>
      <c r="D27" s="247" t="s">
        <v>122</v>
      </c>
      <c r="E27" s="247" t="s">
        <v>33</v>
      </c>
      <c r="F27" s="194" t="s">
        <v>120</v>
      </c>
      <c r="G27" s="19">
        <v>41975</v>
      </c>
      <c r="H27" s="250">
        <v>42338</v>
      </c>
      <c r="I27" s="291" t="s">
        <v>323</v>
      </c>
      <c r="J27" s="308">
        <v>60360000</v>
      </c>
      <c r="K27" s="221"/>
      <c r="L27" s="214" t="s">
        <v>0</v>
      </c>
      <c r="M27" s="253" t="s">
        <v>324</v>
      </c>
      <c r="N27" s="204" t="s">
        <v>156</v>
      </c>
      <c r="O27" s="202" t="s">
        <v>124</v>
      </c>
      <c r="P27" s="204" t="s">
        <v>181</v>
      </c>
      <c r="Q27" s="212">
        <v>10526866</v>
      </c>
      <c r="R27" s="21" t="s">
        <v>296</v>
      </c>
      <c r="S27" s="205">
        <v>41975</v>
      </c>
      <c r="T27" s="214" t="s">
        <v>0</v>
      </c>
    </row>
    <row r="28" spans="1:20" ht="24.95" customHeight="1" x14ac:dyDescent="0.25">
      <c r="A28" s="271">
        <v>825</v>
      </c>
      <c r="B28" s="205">
        <v>41974</v>
      </c>
      <c r="C28" s="238" t="s">
        <v>325</v>
      </c>
      <c r="D28" s="194" t="s">
        <v>122</v>
      </c>
      <c r="E28" s="194" t="s">
        <v>33</v>
      </c>
      <c r="F28" s="194" t="s">
        <v>120</v>
      </c>
      <c r="G28" s="19">
        <v>41975</v>
      </c>
      <c r="H28" s="29">
        <v>42307</v>
      </c>
      <c r="I28" s="309" t="s">
        <v>247</v>
      </c>
      <c r="J28" s="221">
        <v>81015000</v>
      </c>
      <c r="K28" s="221"/>
      <c r="L28" s="214" t="s">
        <v>0</v>
      </c>
      <c r="M28" s="194" t="s">
        <v>326</v>
      </c>
      <c r="N28" s="204" t="s">
        <v>205</v>
      </c>
      <c r="O28" s="202" t="s">
        <v>124</v>
      </c>
      <c r="P28" s="202" t="s">
        <v>206</v>
      </c>
      <c r="Q28" s="208">
        <v>52711453</v>
      </c>
      <c r="R28" s="21" t="s">
        <v>249</v>
      </c>
      <c r="S28" s="213">
        <v>41984</v>
      </c>
      <c r="T28" s="214" t="s">
        <v>0</v>
      </c>
    </row>
    <row r="29" spans="1:20" ht="24.95" customHeight="1" x14ac:dyDescent="0.25">
      <c r="A29" s="274">
        <v>826</v>
      </c>
      <c r="B29" s="217">
        <v>41974</v>
      </c>
      <c r="C29" s="207" t="s">
        <v>327</v>
      </c>
      <c r="D29" s="202" t="s">
        <v>122</v>
      </c>
      <c r="E29" s="268" t="s">
        <v>33</v>
      </c>
      <c r="F29" s="194" t="s">
        <v>120</v>
      </c>
      <c r="G29" s="19">
        <v>41975</v>
      </c>
      <c r="H29" s="241">
        <v>42307</v>
      </c>
      <c r="I29" s="309" t="s">
        <v>247</v>
      </c>
      <c r="J29" s="221">
        <v>84529500</v>
      </c>
      <c r="K29" s="221"/>
      <c r="L29" s="214" t="s">
        <v>0</v>
      </c>
      <c r="M29" s="214" t="s">
        <v>328</v>
      </c>
      <c r="N29" s="204" t="s">
        <v>205</v>
      </c>
      <c r="O29" s="202" t="s">
        <v>124</v>
      </c>
      <c r="P29" s="202" t="s">
        <v>206</v>
      </c>
      <c r="Q29" s="208">
        <v>52711453</v>
      </c>
      <c r="R29" s="21" t="s">
        <v>249</v>
      </c>
      <c r="S29" s="205">
        <v>41976</v>
      </c>
      <c r="T29" s="214" t="s">
        <v>0</v>
      </c>
    </row>
    <row r="30" spans="1:20" ht="24.95" customHeight="1" x14ac:dyDescent="0.25">
      <c r="A30" s="274">
        <v>827</v>
      </c>
      <c r="B30" s="236">
        <v>41974</v>
      </c>
      <c r="C30" s="207" t="s">
        <v>329</v>
      </c>
      <c r="D30" s="202" t="s">
        <v>122</v>
      </c>
      <c r="E30" s="208" t="s">
        <v>33</v>
      </c>
      <c r="F30" s="194" t="s">
        <v>120</v>
      </c>
      <c r="G30" s="19">
        <v>41975</v>
      </c>
      <c r="H30" s="241">
        <v>42307</v>
      </c>
      <c r="I30" s="309" t="s">
        <v>247</v>
      </c>
      <c r="J30" s="221">
        <v>81015000</v>
      </c>
      <c r="K30" s="221"/>
      <c r="L30" s="214" t="s">
        <v>0</v>
      </c>
      <c r="M30" s="214" t="s">
        <v>330</v>
      </c>
      <c r="N30" s="204" t="s">
        <v>205</v>
      </c>
      <c r="O30" s="202" t="s">
        <v>124</v>
      </c>
      <c r="P30" s="202" t="s">
        <v>206</v>
      </c>
      <c r="Q30" s="208">
        <v>52711453</v>
      </c>
      <c r="R30" s="21" t="s">
        <v>249</v>
      </c>
      <c r="S30" s="213">
        <v>41975</v>
      </c>
      <c r="T30" s="214" t="s">
        <v>0</v>
      </c>
    </row>
    <row r="31" spans="1:20" ht="24.95" customHeight="1" x14ac:dyDescent="0.25">
      <c r="A31" s="270">
        <v>828</v>
      </c>
      <c r="B31" s="217">
        <v>41974</v>
      </c>
      <c r="C31" s="207" t="s">
        <v>331</v>
      </c>
      <c r="D31" s="208" t="s">
        <v>122</v>
      </c>
      <c r="E31" s="208" t="s">
        <v>33</v>
      </c>
      <c r="F31" s="194" t="s">
        <v>120</v>
      </c>
      <c r="G31" s="19">
        <v>41975</v>
      </c>
      <c r="H31" s="241">
        <v>42338</v>
      </c>
      <c r="I31" s="310" t="s">
        <v>332</v>
      </c>
      <c r="J31" s="221">
        <v>42000000</v>
      </c>
      <c r="K31" s="221"/>
      <c r="L31" s="214" t="s">
        <v>0</v>
      </c>
      <c r="M31" s="214" t="s">
        <v>333</v>
      </c>
      <c r="N31" s="204" t="s">
        <v>156</v>
      </c>
      <c r="O31" s="204" t="s">
        <v>124</v>
      </c>
      <c r="P31" s="204" t="s">
        <v>260</v>
      </c>
      <c r="Q31" s="212" t="s">
        <v>261</v>
      </c>
      <c r="R31" s="21" t="s">
        <v>262</v>
      </c>
      <c r="S31" s="205">
        <v>41976</v>
      </c>
      <c r="T31" s="214" t="s">
        <v>0</v>
      </c>
    </row>
    <row r="32" spans="1:20" ht="24.95" customHeight="1" x14ac:dyDescent="0.25">
      <c r="A32" s="274">
        <v>829</v>
      </c>
      <c r="B32" s="236">
        <v>41974</v>
      </c>
      <c r="C32" s="207" t="s">
        <v>334</v>
      </c>
      <c r="D32" s="202" t="s">
        <v>122</v>
      </c>
      <c r="E32" s="268" t="s">
        <v>33</v>
      </c>
      <c r="F32" s="194" t="s">
        <v>120</v>
      </c>
      <c r="G32" s="19">
        <v>41975</v>
      </c>
      <c r="H32" s="241">
        <v>42307</v>
      </c>
      <c r="I32" s="309" t="s">
        <v>247</v>
      </c>
      <c r="J32" s="221">
        <v>81015000</v>
      </c>
      <c r="K32" s="221"/>
      <c r="L32" s="214" t="s">
        <v>0</v>
      </c>
      <c r="M32" s="214" t="s">
        <v>335</v>
      </c>
      <c r="N32" s="204" t="s">
        <v>205</v>
      </c>
      <c r="O32" s="202" t="s">
        <v>124</v>
      </c>
      <c r="P32" s="202" t="s">
        <v>206</v>
      </c>
      <c r="Q32" s="208">
        <v>52711453</v>
      </c>
      <c r="R32" s="21" t="s">
        <v>249</v>
      </c>
      <c r="S32" s="205">
        <v>41976</v>
      </c>
      <c r="T32" s="214" t="s">
        <v>0</v>
      </c>
    </row>
    <row r="33" spans="1:20" ht="24.95" customHeight="1" x14ac:dyDescent="0.25">
      <c r="A33" s="274">
        <v>830</v>
      </c>
      <c r="B33" s="206">
        <v>41974</v>
      </c>
      <c r="C33" s="207" t="s">
        <v>336</v>
      </c>
      <c r="D33" s="202" t="s">
        <v>122</v>
      </c>
      <c r="E33" s="208" t="s">
        <v>33</v>
      </c>
      <c r="F33" s="194" t="s">
        <v>120</v>
      </c>
      <c r="G33" s="19">
        <v>41975</v>
      </c>
      <c r="H33" s="241">
        <v>42307</v>
      </c>
      <c r="I33" s="309" t="s">
        <v>247</v>
      </c>
      <c r="J33" s="221">
        <v>63800000</v>
      </c>
      <c r="K33" s="221"/>
      <c r="L33" s="214" t="s">
        <v>0</v>
      </c>
      <c r="M33" s="214" t="s">
        <v>337</v>
      </c>
      <c r="N33" s="204" t="s">
        <v>205</v>
      </c>
      <c r="O33" s="202" t="s">
        <v>124</v>
      </c>
      <c r="P33" s="202" t="s">
        <v>206</v>
      </c>
      <c r="Q33" s="208">
        <v>52711453</v>
      </c>
      <c r="R33" s="21" t="s">
        <v>249</v>
      </c>
      <c r="S33" s="205">
        <v>41976</v>
      </c>
      <c r="T33" s="214" t="s">
        <v>0</v>
      </c>
    </row>
    <row r="34" spans="1:20" ht="24.95" customHeight="1" x14ac:dyDescent="0.25">
      <c r="A34" s="271">
        <v>831</v>
      </c>
      <c r="B34" s="206">
        <v>41974</v>
      </c>
      <c r="C34" s="238" t="s">
        <v>204</v>
      </c>
      <c r="D34" s="194" t="s">
        <v>122</v>
      </c>
      <c r="E34" s="194" t="s">
        <v>33</v>
      </c>
      <c r="F34" s="194" t="s">
        <v>120</v>
      </c>
      <c r="G34" s="19">
        <v>41975</v>
      </c>
      <c r="H34" s="29">
        <v>42307</v>
      </c>
      <c r="I34" s="294" t="s">
        <v>239</v>
      </c>
      <c r="J34" s="210">
        <v>87450000</v>
      </c>
      <c r="K34" s="221"/>
      <c r="L34" s="214" t="s">
        <v>0</v>
      </c>
      <c r="M34" s="194" t="s">
        <v>338</v>
      </c>
      <c r="N34" s="204" t="s">
        <v>205</v>
      </c>
      <c r="O34" s="202" t="s">
        <v>124</v>
      </c>
      <c r="P34" s="202" t="s">
        <v>206</v>
      </c>
      <c r="Q34" s="208">
        <v>52711453</v>
      </c>
      <c r="R34" s="25" t="s">
        <v>207</v>
      </c>
      <c r="S34" s="205">
        <v>41976</v>
      </c>
      <c r="T34" s="214" t="s">
        <v>0</v>
      </c>
    </row>
    <row r="35" spans="1:20" ht="24.95" customHeight="1" x14ac:dyDescent="0.25">
      <c r="A35" s="270">
        <v>832</v>
      </c>
      <c r="B35" s="264">
        <v>41974</v>
      </c>
      <c r="C35" s="207" t="s">
        <v>178</v>
      </c>
      <c r="D35" s="208" t="s">
        <v>122</v>
      </c>
      <c r="E35" s="268" t="s">
        <v>33</v>
      </c>
      <c r="F35" s="194" t="s">
        <v>120</v>
      </c>
      <c r="G35" s="19">
        <v>41975</v>
      </c>
      <c r="H35" s="241">
        <v>42338</v>
      </c>
      <c r="I35" s="294" t="s">
        <v>339</v>
      </c>
      <c r="J35" s="221">
        <v>16800000</v>
      </c>
      <c r="K35" s="221"/>
      <c r="L35" s="214" t="s">
        <v>0</v>
      </c>
      <c r="M35" s="214" t="s">
        <v>340</v>
      </c>
      <c r="N35" s="202" t="s">
        <v>171</v>
      </c>
      <c r="O35" s="202" t="s">
        <v>124</v>
      </c>
      <c r="P35" s="202" t="s">
        <v>172</v>
      </c>
      <c r="Q35" s="208">
        <v>51609660</v>
      </c>
      <c r="R35" s="21" t="s">
        <v>209</v>
      </c>
      <c r="S35" s="244">
        <v>41984</v>
      </c>
      <c r="T35" s="214" t="s">
        <v>0</v>
      </c>
    </row>
    <row r="36" spans="1:20" ht="24.95" customHeight="1" x14ac:dyDescent="0.25">
      <c r="A36" s="270">
        <v>833</v>
      </c>
      <c r="B36" s="217">
        <v>41974</v>
      </c>
      <c r="C36" s="207" t="s">
        <v>341</v>
      </c>
      <c r="D36" s="208" t="s">
        <v>122</v>
      </c>
      <c r="E36" s="268" t="s">
        <v>33</v>
      </c>
      <c r="F36" s="194" t="s">
        <v>120</v>
      </c>
      <c r="G36" s="19">
        <v>41975</v>
      </c>
      <c r="H36" s="241">
        <v>42338</v>
      </c>
      <c r="I36" s="294" t="s">
        <v>342</v>
      </c>
      <c r="J36" s="221">
        <v>90000000</v>
      </c>
      <c r="K36" s="221"/>
      <c r="L36" s="214" t="s">
        <v>0</v>
      </c>
      <c r="M36" s="214" t="s">
        <v>343</v>
      </c>
      <c r="N36" s="204" t="s">
        <v>320</v>
      </c>
      <c r="O36" s="202" t="s">
        <v>124</v>
      </c>
      <c r="P36" s="204" t="s">
        <v>321</v>
      </c>
      <c r="Q36" s="208">
        <v>37841773</v>
      </c>
      <c r="R36" s="25" t="s">
        <v>320</v>
      </c>
      <c r="S36" s="213">
        <v>41976</v>
      </c>
      <c r="T36" s="214" t="s">
        <v>0</v>
      </c>
    </row>
    <row r="37" spans="1:20" ht="24.95" customHeight="1" x14ac:dyDescent="0.25">
      <c r="A37" s="274">
        <v>834</v>
      </c>
      <c r="B37" s="217">
        <v>41974</v>
      </c>
      <c r="C37" s="207" t="s">
        <v>344</v>
      </c>
      <c r="D37" s="208" t="s">
        <v>122</v>
      </c>
      <c r="E37" s="208" t="s">
        <v>33</v>
      </c>
      <c r="F37" s="194" t="s">
        <v>120</v>
      </c>
      <c r="G37" s="19">
        <v>41975</v>
      </c>
      <c r="H37" s="241">
        <v>42338</v>
      </c>
      <c r="I37" s="294" t="s">
        <v>345</v>
      </c>
      <c r="J37" s="210">
        <v>19440000</v>
      </c>
      <c r="K37" s="221"/>
      <c r="L37" s="214" t="s">
        <v>0</v>
      </c>
      <c r="M37" s="214" t="s">
        <v>346</v>
      </c>
      <c r="N37" s="204" t="s">
        <v>156</v>
      </c>
      <c r="O37" s="202" t="s">
        <v>124</v>
      </c>
      <c r="P37" s="204" t="s">
        <v>347</v>
      </c>
      <c r="Q37" s="212" t="s">
        <v>348</v>
      </c>
      <c r="R37" s="21" t="s">
        <v>349</v>
      </c>
      <c r="S37" s="205">
        <v>41984</v>
      </c>
      <c r="T37" s="214" t="s">
        <v>0</v>
      </c>
    </row>
    <row r="38" spans="1:20" ht="24.95" customHeight="1" x14ac:dyDescent="0.25">
      <c r="A38" s="274">
        <v>835</v>
      </c>
      <c r="B38" s="236">
        <v>41974</v>
      </c>
      <c r="C38" s="238" t="s">
        <v>350</v>
      </c>
      <c r="D38" s="208" t="s">
        <v>122</v>
      </c>
      <c r="E38" s="208" t="s">
        <v>33</v>
      </c>
      <c r="F38" s="194" t="s">
        <v>120</v>
      </c>
      <c r="G38" s="19">
        <v>41975</v>
      </c>
      <c r="H38" s="209">
        <v>42338</v>
      </c>
      <c r="I38" s="294" t="s">
        <v>351</v>
      </c>
      <c r="J38" s="197">
        <v>68400000</v>
      </c>
      <c r="K38" s="221"/>
      <c r="L38" s="214" t="s">
        <v>0</v>
      </c>
      <c r="M38" s="222" t="s">
        <v>352</v>
      </c>
      <c r="N38" s="194" t="s">
        <v>230</v>
      </c>
      <c r="O38" s="202" t="s">
        <v>124</v>
      </c>
      <c r="P38" s="204" t="s">
        <v>231</v>
      </c>
      <c r="Q38" s="202" t="s">
        <v>232</v>
      </c>
      <c r="R38" s="25" t="s">
        <v>233</v>
      </c>
      <c r="S38" s="205">
        <v>41975</v>
      </c>
      <c r="T38" s="214" t="s">
        <v>0</v>
      </c>
    </row>
    <row r="39" spans="1:20" ht="24.95" customHeight="1" x14ac:dyDescent="0.25">
      <c r="A39" s="274">
        <v>836</v>
      </c>
      <c r="B39" s="236">
        <v>41974</v>
      </c>
      <c r="C39" s="207" t="s">
        <v>353</v>
      </c>
      <c r="D39" s="208" t="s">
        <v>122</v>
      </c>
      <c r="E39" s="208" t="s">
        <v>33</v>
      </c>
      <c r="F39" s="194" t="s">
        <v>120</v>
      </c>
      <c r="G39" s="19">
        <v>41975</v>
      </c>
      <c r="H39" s="241">
        <v>42338</v>
      </c>
      <c r="I39" s="294" t="s">
        <v>354</v>
      </c>
      <c r="J39" s="197">
        <v>31200000</v>
      </c>
      <c r="K39" s="221"/>
      <c r="L39" s="214" t="s">
        <v>0</v>
      </c>
      <c r="M39" s="214" t="s">
        <v>355</v>
      </c>
      <c r="N39" s="204" t="s">
        <v>320</v>
      </c>
      <c r="O39" s="202" t="s">
        <v>124</v>
      </c>
      <c r="P39" s="204" t="s">
        <v>321</v>
      </c>
      <c r="Q39" s="208">
        <v>37841773</v>
      </c>
      <c r="R39" s="25" t="s">
        <v>320</v>
      </c>
      <c r="S39" s="213">
        <v>41976</v>
      </c>
      <c r="T39" s="214" t="s">
        <v>0</v>
      </c>
    </row>
    <row r="40" spans="1:20" ht="24.95" customHeight="1" x14ac:dyDescent="0.25">
      <c r="A40" s="270">
        <v>837</v>
      </c>
      <c r="B40" s="236">
        <v>41974</v>
      </c>
      <c r="C40" s="207" t="s">
        <v>144</v>
      </c>
      <c r="D40" s="208" t="s">
        <v>122</v>
      </c>
      <c r="E40" s="202" t="s">
        <v>33</v>
      </c>
      <c r="F40" s="194" t="s">
        <v>120</v>
      </c>
      <c r="G40" s="19">
        <v>41975</v>
      </c>
      <c r="H40" s="241">
        <v>42338</v>
      </c>
      <c r="I40" s="294" t="s">
        <v>356</v>
      </c>
      <c r="J40" s="221">
        <v>36000000</v>
      </c>
      <c r="K40" s="221"/>
      <c r="L40" s="214" t="s">
        <v>0</v>
      </c>
      <c r="M40" s="214" t="s">
        <v>357</v>
      </c>
      <c r="N40" s="204" t="s">
        <v>145</v>
      </c>
      <c r="O40" s="202" t="s">
        <v>124</v>
      </c>
      <c r="P40" s="202" t="s">
        <v>146</v>
      </c>
      <c r="Q40" s="208">
        <v>41656814</v>
      </c>
      <c r="R40" s="25" t="s">
        <v>147</v>
      </c>
      <c r="S40" s="205">
        <v>41976</v>
      </c>
      <c r="T40" s="214" t="s">
        <v>0</v>
      </c>
    </row>
    <row r="41" spans="1:20" ht="24.95" customHeight="1" x14ac:dyDescent="0.25">
      <c r="A41" s="274">
        <v>838</v>
      </c>
      <c r="B41" s="235">
        <v>41974</v>
      </c>
      <c r="C41" s="207" t="s">
        <v>358</v>
      </c>
      <c r="D41" s="202" t="s">
        <v>122</v>
      </c>
      <c r="E41" s="208" t="s">
        <v>33</v>
      </c>
      <c r="F41" s="194" t="s">
        <v>120</v>
      </c>
      <c r="G41" s="19">
        <v>41975</v>
      </c>
      <c r="H41" s="241">
        <v>42307</v>
      </c>
      <c r="I41" s="294" t="s">
        <v>239</v>
      </c>
      <c r="J41" s="221">
        <v>84529500</v>
      </c>
      <c r="K41" s="221"/>
      <c r="L41" s="214" t="s">
        <v>0</v>
      </c>
      <c r="M41" s="214" t="s">
        <v>335</v>
      </c>
      <c r="N41" s="204" t="s">
        <v>205</v>
      </c>
      <c r="O41" s="202" t="s">
        <v>124</v>
      </c>
      <c r="P41" s="202" t="s">
        <v>206</v>
      </c>
      <c r="Q41" s="208">
        <v>52711453</v>
      </c>
      <c r="R41" s="21" t="s">
        <v>249</v>
      </c>
      <c r="S41" s="205">
        <v>41977</v>
      </c>
      <c r="T41" s="214" t="s">
        <v>0</v>
      </c>
    </row>
    <row r="42" spans="1:20" ht="24.95" customHeight="1" x14ac:dyDescent="0.25">
      <c r="A42" s="270">
        <v>839</v>
      </c>
      <c r="B42" s="217">
        <v>41974</v>
      </c>
      <c r="C42" s="239" t="s">
        <v>359</v>
      </c>
      <c r="D42" s="202" t="s">
        <v>122</v>
      </c>
      <c r="E42" s="208" t="s">
        <v>360</v>
      </c>
      <c r="F42" s="194" t="s">
        <v>120</v>
      </c>
      <c r="G42" s="19">
        <v>41975</v>
      </c>
      <c r="H42" s="241">
        <v>42338</v>
      </c>
      <c r="I42" s="294" t="s">
        <v>361</v>
      </c>
      <c r="J42" s="211">
        <v>30000000</v>
      </c>
      <c r="K42" s="221"/>
      <c r="L42" s="214" t="s">
        <v>0</v>
      </c>
      <c r="M42" s="194" t="s">
        <v>362</v>
      </c>
      <c r="N42" s="202" t="s">
        <v>171</v>
      </c>
      <c r="O42" s="202" t="s">
        <v>124</v>
      </c>
      <c r="P42" s="202" t="s">
        <v>172</v>
      </c>
      <c r="Q42" s="208">
        <v>51609660</v>
      </c>
      <c r="R42" s="21" t="s">
        <v>209</v>
      </c>
      <c r="S42" s="213">
        <v>41976</v>
      </c>
      <c r="T42" s="214" t="s">
        <v>0</v>
      </c>
    </row>
    <row r="43" spans="1:20" ht="24.95" customHeight="1" x14ac:dyDescent="0.25">
      <c r="A43" s="270">
        <v>840</v>
      </c>
      <c r="B43" s="217">
        <v>41974</v>
      </c>
      <c r="C43" s="239" t="s">
        <v>363</v>
      </c>
      <c r="D43" s="202" t="s">
        <v>122</v>
      </c>
      <c r="E43" s="208" t="s">
        <v>360</v>
      </c>
      <c r="F43" s="194" t="s">
        <v>120</v>
      </c>
      <c r="G43" s="19">
        <v>41975</v>
      </c>
      <c r="H43" s="241">
        <v>42338</v>
      </c>
      <c r="I43" s="294" t="s">
        <v>361</v>
      </c>
      <c r="J43" s="211">
        <v>30000000</v>
      </c>
      <c r="K43" s="221"/>
      <c r="L43" s="214" t="s">
        <v>0</v>
      </c>
      <c r="M43" s="194" t="s">
        <v>364</v>
      </c>
      <c r="N43" s="202" t="s">
        <v>171</v>
      </c>
      <c r="O43" s="202" t="s">
        <v>124</v>
      </c>
      <c r="P43" s="202" t="s">
        <v>172</v>
      </c>
      <c r="Q43" s="208">
        <v>51609660</v>
      </c>
      <c r="R43" s="21" t="s">
        <v>209</v>
      </c>
      <c r="S43" s="213">
        <v>41984</v>
      </c>
      <c r="T43" s="214" t="s">
        <v>0</v>
      </c>
    </row>
    <row r="44" spans="1:20" ht="24.95" customHeight="1" x14ac:dyDescent="0.25">
      <c r="A44" s="270">
        <v>841</v>
      </c>
      <c r="B44" s="216">
        <v>41974</v>
      </c>
      <c r="C44" s="207" t="s">
        <v>170</v>
      </c>
      <c r="D44" s="208" t="s">
        <v>122</v>
      </c>
      <c r="E44" s="208" t="s">
        <v>33</v>
      </c>
      <c r="F44" s="194" t="s">
        <v>120</v>
      </c>
      <c r="G44" s="19">
        <v>41975</v>
      </c>
      <c r="H44" s="241">
        <v>42338</v>
      </c>
      <c r="I44" s="294" t="s">
        <v>365</v>
      </c>
      <c r="J44" s="221">
        <v>16800000</v>
      </c>
      <c r="K44" s="221"/>
      <c r="L44" s="214" t="s">
        <v>0</v>
      </c>
      <c r="M44" s="214" t="s">
        <v>366</v>
      </c>
      <c r="N44" s="202" t="s">
        <v>171</v>
      </c>
      <c r="O44" s="202" t="s">
        <v>124</v>
      </c>
      <c r="P44" s="202" t="s">
        <v>172</v>
      </c>
      <c r="Q44" s="208">
        <v>51609660</v>
      </c>
      <c r="R44" s="21" t="s">
        <v>209</v>
      </c>
      <c r="S44" s="205">
        <v>41990</v>
      </c>
      <c r="T44" s="214" t="s">
        <v>0</v>
      </c>
    </row>
    <row r="45" spans="1:20" ht="24.95" customHeight="1" x14ac:dyDescent="0.25">
      <c r="A45" s="271">
        <v>842</v>
      </c>
      <c r="B45" s="205">
        <v>41974</v>
      </c>
      <c r="C45" s="238" t="s">
        <v>367</v>
      </c>
      <c r="D45" s="194" t="s">
        <v>122</v>
      </c>
      <c r="E45" s="194" t="s">
        <v>33</v>
      </c>
      <c r="F45" s="194" t="s">
        <v>120</v>
      </c>
      <c r="G45" s="19">
        <v>41975</v>
      </c>
      <c r="H45" s="29">
        <v>42200</v>
      </c>
      <c r="I45" s="294" t="s">
        <v>368</v>
      </c>
      <c r="J45" s="221">
        <v>64125000</v>
      </c>
      <c r="K45" s="221"/>
      <c r="L45" s="214" t="s">
        <v>0</v>
      </c>
      <c r="M45" s="194" t="s">
        <v>369</v>
      </c>
      <c r="N45" s="232" t="s">
        <v>137</v>
      </c>
      <c r="O45" s="194" t="s">
        <v>124</v>
      </c>
      <c r="P45" s="230" t="s">
        <v>370</v>
      </c>
      <c r="Q45" s="311" t="s">
        <v>371</v>
      </c>
      <c r="R45" s="233" t="s">
        <v>372</v>
      </c>
      <c r="S45" s="205">
        <v>41976</v>
      </c>
      <c r="T45" s="214" t="s">
        <v>0</v>
      </c>
    </row>
    <row r="46" spans="1:20" ht="24.95" customHeight="1" x14ac:dyDescent="0.25">
      <c r="A46" s="271">
        <v>843</v>
      </c>
      <c r="B46" s="205">
        <v>41974</v>
      </c>
      <c r="C46" s="238" t="s">
        <v>373</v>
      </c>
      <c r="D46" s="194" t="s">
        <v>122</v>
      </c>
      <c r="E46" s="194" t="s">
        <v>33</v>
      </c>
      <c r="F46" s="194" t="s">
        <v>120</v>
      </c>
      <c r="G46" s="19">
        <v>41975</v>
      </c>
      <c r="H46" s="29">
        <v>42200</v>
      </c>
      <c r="I46" s="309" t="s">
        <v>374</v>
      </c>
      <c r="J46" s="221">
        <v>20250000</v>
      </c>
      <c r="K46" s="221"/>
      <c r="L46" s="214" t="s">
        <v>0</v>
      </c>
      <c r="M46" s="194" t="s">
        <v>375</v>
      </c>
      <c r="N46" s="232" t="s">
        <v>137</v>
      </c>
      <c r="O46" s="194" t="s">
        <v>124</v>
      </c>
      <c r="P46" s="230" t="s">
        <v>370</v>
      </c>
      <c r="Q46" s="311" t="s">
        <v>371</v>
      </c>
      <c r="R46" s="233" t="s">
        <v>372</v>
      </c>
      <c r="S46" s="205">
        <v>41976</v>
      </c>
      <c r="T46" s="214" t="s">
        <v>0</v>
      </c>
    </row>
    <row r="47" spans="1:20" ht="24.95" customHeight="1" x14ac:dyDescent="0.25">
      <c r="A47" s="272">
        <v>844</v>
      </c>
      <c r="B47" s="217">
        <v>41974</v>
      </c>
      <c r="C47" s="207" t="s">
        <v>376</v>
      </c>
      <c r="D47" s="217" t="s">
        <v>122</v>
      </c>
      <c r="E47" s="208" t="s">
        <v>33</v>
      </c>
      <c r="F47" s="194" t="s">
        <v>120</v>
      </c>
      <c r="G47" s="19">
        <v>41975</v>
      </c>
      <c r="H47" s="258">
        <v>42305</v>
      </c>
      <c r="I47" s="294" t="s">
        <v>318</v>
      </c>
      <c r="J47" s="221">
        <v>81026000</v>
      </c>
      <c r="K47" s="221"/>
      <c r="L47" s="214" t="s">
        <v>0</v>
      </c>
      <c r="M47" s="214" t="s">
        <v>377</v>
      </c>
      <c r="N47" s="204" t="s">
        <v>150</v>
      </c>
      <c r="O47" s="202" t="s">
        <v>124</v>
      </c>
      <c r="P47" s="204" t="s">
        <v>151</v>
      </c>
      <c r="Q47" s="212">
        <v>51846850</v>
      </c>
      <c r="R47" s="25" t="s">
        <v>150</v>
      </c>
      <c r="S47" s="205">
        <v>41984</v>
      </c>
      <c r="T47" s="214" t="s">
        <v>0</v>
      </c>
    </row>
    <row r="48" spans="1:20" ht="24.95" customHeight="1" x14ac:dyDescent="0.25">
      <c r="A48" s="274">
        <v>845</v>
      </c>
      <c r="B48" s="217">
        <v>41974</v>
      </c>
      <c r="C48" s="207" t="s">
        <v>179</v>
      </c>
      <c r="D48" s="208" t="s">
        <v>122</v>
      </c>
      <c r="E48" s="202" t="s">
        <v>33</v>
      </c>
      <c r="F48" s="194" t="s">
        <v>120</v>
      </c>
      <c r="G48" s="19">
        <v>41975</v>
      </c>
      <c r="H48" s="29">
        <v>42338</v>
      </c>
      <c r="I48" s="309" t="s">
        <v>180</v>
      </c>
      <c r="J48" s="210">
        <v>56160000</v>
      </c>
      <c r="K48" s="221"/>
      <c r="L48" s="214" t="s">
        <v>0</v>
      </c>
      <c r="M48" s="194" t="s">
        <v>378</v>
      </c>
      <c r="N48" s="204" t="s">
        <v>156</v>
      </c>
      <c r="O48" s="202" t="s">
        <v>124</v>
      </c>
      <c r="P48" s="204" t="s">
        <v>181</v>
      </c>
      <c r="Q48" s="212">
        <v>10526866</v>
      </c>
      <c r="R48" s="21" t="s">
        <v>159</v>
      </c>
      <c r="S48" s="244">
        <v>41976</v>
      </c>
      <c r="T48" s="214" t="s">
        <v>0</v>
      </c>
    </row>
    <row r="49" spans="1:20" ht="24.95" customHeight="1" x14ac:dyDescent="0.25">
      <c r="A49" s="271">
        <v>846</v>
      </c>
      <c r="B49" s="205">
        <v>41974</v>
      </c>
      <c r="C49" s="238" t="s">
        <v>187</v>
      </c>
      <c r="D49" s="194" t="s">
        <v>122</v>
      </c>
      <c r="E49" s="194" t="s">
        <v>33</v>
      </c>
      <c r="F49" s="194" t="s">
        <v>120</v>
      </c>
      <c r="G49" s="19">
        <v>41975</v>
      </c>
      <c r="H49" s="29">
        <v>42200</v>
      </c>
      <c r="I49" s="309" t="s">
        <v>379</v>
      </c>
      <c r="J49" s="221">
        <v>61417500</v>
      </c>
      <c r="K49" s="221"/>
      <c r="L49" s="214" t="s">
        <v>0</v>
      </c>
      <c r="M49" s="194" t="s">
        <v>380</v>
      </c>
      <c r="N49" s="232" t="s">
        <v>137</v>
      </c>
      <c r="O49" s="194" t="s">
        <v>124</v>
      </c>
      <c r="P49" s="230" t="s">
        <v>370</v>
      </c>
      <c r="Q49" s="311" t="s">
        <v>371</v>
      </c>
      <c r="R49" s="233" t="s">
        <v>372</v>
      </c>
      <c r="S49" s="205">
        <v>41976</v>
      </c>
      <c r="T49" s="214" t="s">
        <v>0</v>
      </c>
    </row>
    <row r="50" spans="1:20" ht="24.95" customHeight="1" x14ac:dyDescent="0.25">
      <c r="A50" s="272">
        <v>847</v>
      </c>
      <c r="B50" s="227">
        <v>41974</v>
      </c>
      <c r="C50" s="228" t="s">
        <v>381</v>
      </c>
      <c r="D50" s="229" t="s">
        <v>122</v>
      </c>
      <c r="E50" s="230" t="s">
        <v>33</v>
      </c>
      <c r="F50" s="194" t="s">
        <v>120</v>
      </c>
      <c r="G50" s="19">
        <v>41975</v>
      </c>
      <c r="H50" s="218">
        <v>42216</v>
      </c>
      <c r="I50" s="312" t="s">
        <v>382</v>
      </c>
      <c r="J50" s="220">
        <v>73219200</v>
      </c>
      <c r="K50" s="221"/>
      <c r="L50" s="214" t="s">
        <v>0</v>
      </c>
      <c r="M50" s="231" t="s">
        <v>383</v>
      </c>
      <c r="N50" s="232" t="s">
        <v>152</v>
      </c>
      <c r="O50" s="230" t="s">
        <v>124</v>
      </c>
      <c r="P50" s="204" t="s">
        <v>384</v>
      </c>
      <c r="Q50" s="212" t="s">
        <v>153</v>
      </c>
      <c r="R50" s="21" t="s">
        <v>152</v>
      </c>
      <c r="S50" s="234">
        <v>41976</v>
      </c>
      <c r="T50" s="214" t="s">
        <v>0</v>
      </c>
    </row>
    <row r="51" spans="1:20" ht="24.95" customHeight="1" x14ac:dyDescent="0.25">
      <c r="A51" s="270">
        <v>848</v>
      </c>
      <c r="B51" s="236">
        <v>41974</v>
      </c>
      <c r="C51" s="207" t="s">
        <v>385</v>
      </c>
      <c r="D51" s="208" t="s">
        <v>122</v>
      </c>
      <c r="E51" s="208" t="s">
        <v>33</v>
      </c>
      <c r="F51" s="194" t="s">
        <v>120</v>
      </c>
      <c r="G51" s="19">
        <v>41975</v>
      </c>
      <c r="H51" s="241">
        <v>42216</v>
      </c>
      <c r="I51" s="309" t="s">
        <v>386</v>
      </c>
      <c r="J51" s="221">
        <v>40000000</v>
      </c>
      <c r="K51" s="221"/>
      <c r="L51" s="214" t="s">
        <v>0</v>
      </c>
      <c r="M51" s="214" t="s">
        <v>387</v>
      </c>
      <c r="N51" s="202" t="s">
        <v>152</v>
      </c>
      <c r="O51" s="204" t="s">
        <v>124</v>
      </c>
      <c r="P51" s="204" t="s">
        <v>388</v>
      </c>
      <c r="Q51" s="212" t="s">
        <v>389</v>
      </c>
      <c r="R51" s="21" t="s">
        <v>152</v>
      </c>
      <c r="S51" s="205">
        <v>41975</v>
      </c>
      <c r="T51" s="214" t="s">
        <v>0</v>
      </c>
    </row>
    <row r="52" spans="1:20" ht="24.95" customHeight="1" x14ac:dyDescent="0.25">
      <c r="A52" s="270">
        <v>849</v>
      </c>
      <c r="B52" s="236">
        <v>41974</v>
      </c>
      <c r="C52" s="207" t="s">
        <v>390</v>
      </c>
      <c r="D52" s="208" t="s">
        <v>122</v>
      </c>
      <c r="E52" s="208" t="s">
        <v>33</v>
      </c>
      <c r="F52" s="194" t="s">
        <v>120</v>
      </c>
      <c r="G52" s="19">
        <v>41975</v>
      </c>
      <c r="H52" s="241">
        <v>42216</v>
      </c>
      <c r="I52" s="294" t="s">
        <v>391</v>
      </c>
      <c r="J52" s="221">
        <v>63120000</v>
      </c>
      <c r="K52" s="221"/>
      <c r="L52" s="214" t="s">
        <v>0</v>
      </c>
      <c r="M52" s="214" t="s">
        <v>392</v>
      </c>
      <c r="N52" s="202" t="s">
        <v>152</v>
      </c>
      <c r="O52" s="204" t="s">
        <v>124</v>
      </c>
      <c r="P52" s="204" t="s">
        <v>384</v>
      </c>
      <c r="Q52" s="212" t="s">
        <v>153</v>
      </c>
      <c r="R52" s="21" t="s">
        <v>152</v>
      </c>
      <c r="S52" s="205">
        <v>41976</v>
      </c>
      <c r="T52" s="214" t="s">
        <v>0</v>
      </c>
    </row>
    <row r="53" spans="1:20" ht="24.95" customHeight="1" x14ac:dyDescent="0.25">
      <c r="A53" s="270">
        <v>850</v>
      </c>
      <c r="B53" s="236">
        <v>41974</v>
      </c>
      <c r="C53" s="207" t="s">
        <v>393</v>
      </c>
      <c r="D53" s="208" t="s">
        <v>122</v>
      </c>
      <c r="E53" s="208" t="s">
        <v>33</v>
      </c>
      <c r="F53" s="194" t="s">
        <v>120</v>
      </c>
      <c r="G53" s="19">
        <v>41975</v>
      </c>
      <c r="H53" s="241">
        <v>42216</v>
      </c>
      <c r="I53" s="312" t="s">
        <v>394</v>
      </c>
      <c r="J53" s="221">
        <v>40000000</v>
      </c>
      <c r="K53" s="221"/>
      <c r="L53" s="214" t="s">
        <v>0</v>
      </c>
      <c r="M53" s="214" t="s">
        <v>395</v>
      </c>
      <c r="N53" s="202" t="s">
        <v>152</v>
      </c>
      <c r="O53" s="204" t="s">
        <v>124</v>
      </c>
      <c r="P53" s="204" t="s">
        <v>384</v>
      </c>
      <c r="Q53" s="212" t="s">
        <v>153</v>
      </c>
      <c r="R53" s="21" t="s">
        <v>152</v>
      </c>
      <c r="S53" s="205">
        <v>41976</v>
      </c>
      <c r="T53" s="214" t="s">
        <v>0</v>
      </c>
    </row>
    <row r="54" spans="1:20" ht="24.95" customHeight="1" x14ac:dyDescent="0.25">
      <c r="A54" s="270">
        <v>851</v>
      </c>
      <c r="B54" s="236">
        <v>41974</v>
      </c>
      <c r="C54" s="207" t="s">
        <v>396</v>
      </c>
      <c r="D54" s="208" t="s">
        <v>122</v>
      </c>
      <c r="E54" s="208" t="s">
        <v>33</v>
      </c>
      <c r="F54" s="194" t="s">
        <v>120</v>
      </c>
      <c r="G54" s="19">
        <v>41975</v>
      </c>
      <c r="H54" s="241">
        <v>42216</v>
      </c>
      <c r="I54" s="294" t="s">
        <v>397</v>
      </c>
      <c r="J54" s="221">
        <v>25280000</v>
      </c>
      <c r="K54" s="221"/>
      <c r="L54" s="214" t="s">
        <v>0</v>
      </c>
      <c r="M54" s="214" t="s">
        <v>398</v>
      </c>
      <c r="N54" s="202" t="s">
        <v>152</v>
      </c>
      <c r="O54" s="204" t="s">
        <v>124</v>
      </c>
      <c r="P54" s="204" t="s">
        <v>384</v>
      </c>
      <c r="Q54" s="212" t="s">
        <v>153</v>
      </c>
      <c r="R54" s="21" t="s">
        <v>152</v>
      </c>
      <c r="S54" s="205">
        <v>41976</v>
      </c>
      <c r="T54" s="214" t="s">
        <v>0</v>
      </c>
    </row>
    <row r="55" spans="1:20" ht="24.95" customHeight="1" x14ac:dyDescent="0.25">
      <c r="A55" s="270">
        <v>852</v>
      </c>
      <c r="B55" s="236">
        <v>41974</v>
      </c>
      <c r="C55" s="207" t="s">
        <v>399</v>
      </c>
      <c r="D55" s="208" t="s">
        <v>122</v>
      </c>
      <c r="E55" s="266" t="s">
        <v>33</v>
      </c>
      <c r="F55" s="194" t="s">
        <v>120</v>
      </c>
      <c r="G55" s="19">
        <v>41975</v>
      </c>
      <c r="H55" s="241">
        <v>42305</v>
      </c>
      <c r="I55" s="294" t="s">
        <v>400</v>
      </c>
      <c r="J55" s="221">
        <v>29260000</v>
      </c>
      <c r="K55" s="221"/>
      <c r="L55" s="214" t="s">
        <v>0</v>
      </c>
      <c r="M55" s="243" t="s">
        <v>401</v>
      </c>
      <c r="N55" s="204" t="s">
        <v>150</v>
      </c>
      <c r="O55" s="202" t="s">
        <v>124</v>
      </c>
      <c r="P55" s="204" t="s">
        <v>151</v>
      </c>
      <c r="Q55" s="212">
        <v>51846850</v>
      </c>
      <c r="R55" s="25" t="s">
        <v>150</v>
      </c>
      <c r="S55" s="205">
        <v>41976</v>
      </c>
      <c r="T55" s="214" t="s">
        <v>0</v>
      </c>
    </row>
    <row r="56" spans="1:20" ht="24.95" customHeight="1" x14ac:dyDescent="0.25">
      <c r="A56" s="274">
        <v>853</v>
      </c>
      <c r="B56" s="236">
        <v>41974</v>
      </c>
      <c r="C56" s="207" t="s">
        <v>402</v>
      </c>
      <c r="D56" s="208" t="s">
        <v>122</v>
      </c>
      <c r="E56" s="202" t="s">
        <v>33</v>
      </c>
      <c r="F56" s="194" t="s">
        <v>120</v>
      </c>
      <c r="G56" s="19">
        <v>41975</v>
      </c>
      <c r="H56" s="241">
        <v>42305</v>
      </c>
      <c r="I56" s="294" t="s">
        <v>403</v>
      </c>
      <c r="J56" s="221">
        <v>21890000</v>
      </c>
      <c r="K56" s="221"/>
      <c r="L56" s="214" t="s">
        <v>0</v>
      </c>
      <c r="M56" s="214" t="s">
        <v>404</v>
      </c>
      <c r="N56" s="204" t="s">
        <v>150</v>
      </c>
      <c r="O56" s="202" t="s">
        <v>124</v>
      </c>
      <c r="P56" s="204" t="s">
        <v>151</v>
      </c>
      <c r="Q56" s="208">
        <v>51846850</v>
      </c>
      <c r="R56" s="25" t="s">
        <v>150</v>
      </c>
      <c r="S56" s="205">
        <v>41976</v>
      </c>
      <c r="T56" s="214" t="s">
        <v>0</v>
      </c>
    </row>
    <row r="57" spans="1:20" ht="24.95" customHeight="1" x14ac:dyDescent="0.25">
      <c r="A57" s="270">
        <v>854</v>
      </c>
      <c r="B57" s="236">
        <v>41974</v>
      </c>
      <c r="C57" s="207" t="s">
        <v>405</v>
      </c>
      <c r="D57" s="208" t="s">
        <v>122</v>
      </c>
      <c r="E57" s="208" t="s">
        <v>33</v>
      </c>
      <c r="F57" s="194" t="s">
        <v>120</v>
      </c>
      <c r="G57" s="19">
        <v>41975</v>
      </c>
      <c r="H57" s="241">
        <v>42216</v>
      </c>
      <c r="I57" s="294" t="s">
        <v>406</v>
      </c>
      <c r="J57" s="221">
        <v>56000000</v>
      </c>
      <c r="K57" s="221"/>
      <c r="L57" s="214" t="s">
        <v>0</v>
      </c>
      <c r="M57" s="214" t="s">
        <v>407</v>
      </c>
      <c r="N57" s="202" t="s">
        <v>152</v>
      </c>
      <c r="O57" s="204" t="s">
        <v>124</v>
      </c>
      <c r="P57" s="204" t="s">
        <v>384</v>
      </c>
      <c r="Q57" s="212" t="s">
        <v>153</v>
      </c>
      <c r="R57" s="21" t="s">
        <v>152</v>
      </c>
      <c r="S57" s="205">
        <v>41976</v>
      </c>
      <c r="T57" s="214" t="s">
        <v>0</v>
      </c>
    </row>
    <row r="58" spans="1:20" ht="24.95" customHeight="1" x14ac:dyDescent="0.25">
      <c r="A58" s="273">
        <v>855</v>
      </c>
      <c r="B58" s="285">
        <v>41974</v>
      </c>
      <c r="C58" s="246" t="s">
        <v>161</v>
      </c>
      <c r="D58" s="247" t="s">
        <v>122</v>
      </c>
      <c r="E58" s="247" t="s">
        <v>33</v>
      </c>
      <c r="F58" s="194" t="s">
        <v>120</v>
      </c>
      <c r="G58" s="19">
        <v>41975</v>
      </c>
      <c r="H58" s="250">
        <v>42216</v>
      </c>
      <c r="I58" s="215" t="s">
        <v>408</v>
      </c>
      <c r="J58" s="252">
        <v>33760000</v>
      </c>
      <c r="K58" s="221"/>
      <c r="L58" s="214" t="s">
        <v>0</v>
      </c>
      <c r="M58" s="253" t="s">
        <v>409</v>
      </c>
      <c r="N58" s="202" t="s">
        <v>152</v>
      </c>
      <c r="O58" s="204" t="s">
        <v>124</v>
      </c>
      <c r="P58" s="204" t="s">
        <v>384</v>
      </c>
      <c r="Q58" s="212" t="s">
        <v>153</v>
      </c>
      <c r="R58" s="21" t="s">
        <v>152</v>
      </c>
      <c r="S58" s="205">
        <v>41989</v>
      </c>
      <c r="T58" s="214" t="s">
        <v>0</v>
      </c>
    </row>
    <row r="59" spans="1:20" ht="24.95" customHeight="1" x14ac:dyDescent="0.25">
      <c r="A59" s="271">
        <v>856</v>
      </c>
      <c r="B59" s="205">
        <v>41974</v>
      </c>
      <c r="C59" s="238" t="s">
        <v>410</v>
      </c>
      <c r="D59" s="194" t="s">
        <v>122</v>
      </c>
      <c r="E59" s="194" t="s">
        <v>33</v>
      </c>
      <c r="F59" s="194" t="s">
        <v>120</v>
      </c>
      <c r="G59" s="19">
        <v>41975</v>
      </c>
      <c r="H59" s="29">
        <v>42200</v>
      </c>
      <c r="I59" s="309" t="s">
        <v>411</v>
      </c>
      <c r="J59" s="221">
        <v>77100000</v>
      </c>
      <c r="K59" s="221"/>
      <c r="L59" s="214" t="s">
        <v>0</v>
      </c>
      <c r="M59" s="194" t="s">
        <v>412</v>
      </c>
      <c r="N59" s="232" t="s">
        <v>137</v>
      </c>
      <c r="O59" s="194" t="s">
        <v>124</v>
      </c>
      <c r="P59" s="230" t="s">
        <v>370</v>
      </c>
      <c r="Q59" s="311" t="s">
        <v>371</v>
      </c>
      <c r="R59" s="233" t="s">
        <v>372</v>
      </c>
      <c r="S59" s="205">
        <v>41976</v>
      </c>
      <c r="T59" s="214" t="s">
        <v>0</v>
      </c>
    </row>
    <row r="60" spans="1:20" ht="24.95" customHeight="1" x14ac:dyDescent="0.25">
      <c r="A60" s="274">
        <v>857</v>
      </c>
      <c r="B60" s="217">
        <v>41974</v>
      </c>
      <c r="C60" s="207" t="s">
        <v>413</v>
      </c>
      <c r="D60" s="202" t="s">
        <v>122</v>
      </c>
      <c r="E60" s="268" t="s">
        <v>33</v>
      </c>
      <c r="F60" s="194" t="s">
        <v>120</v>
      </c>
      <c r="G60" s="19">
        <v>41975</v>
      </c>
      <c r="H60" s="241">
        <v>42307</v>
      </c>
      <c r="I60" s="294" t="s">
        <v>414</v>
      </c>
      <c r="J60" s="221">
        <v>84529500</v>
      </c>
      <c r="K60" s="221"/>
      <c r="L60" s="214" t="s">
        <v>0</v>
      </c>
      <c r="M60" s="214" t="s">
        <v>415</v>
      </c>
      <c r="N60" s="204" t="s">
        <v>205</v>
      </c>
      <c r="O60" s="202" t="s">
        <v>124</v>
      </c>
      <c r="P60" s="202" t="s">
        <v>206</v>
      </c>
      <c r="Q60" s="208">
        <v>52711453</v>
      </c>
      <c r="R60" s="21" t="s">
        <v>249</v>
      </c>
      <c r="S60" s="205">
        <v>41988</v>
      </c>
      <c r="T60" s="214" t="s">
        <v>0</v>
      </c>
    </row>
    <row r="61" spans="1:20" ht="24.95" customHeight="1" x14ac:dyDescent="0.25">
      <c r="A61" s="271">
        <v>858</v>
      </c>
      <c r="B61" s="205">
        <v>41974</v>
      </c>
      <c r="C61" s="238" t="s">
        <v>416</v>
      </c>
      <c r="D61" s="194" t="s">
        <v>122</v>
      </c>
      <c r="E61" s="194" t="s">
        <v>33</v>
      </c>
      <c r="F61" s="194" t="s">
        <v>120</v>
      </c>
      <c r="G61" s="19">
        <v>41975</v>
      </c>
      <c r="H61" s="29">
        <v>42200</v>
      </c>
      <c r="I61" s="294" t="s">
        <v>417</v>
      </c>
      <c r="J61" s="221">
        <v>48750000</v>
      </c>
      <c r="K61" s="221"/>
      <c r="L61" s="214" t="s">
        <v>0</v>
      </c>
      <c r="M61" s="194" t="s">
        <v>418</v>
      </c>
      <c r="N61" s="232" t="s">
        <v>137</v>
      </c>
      <c r="O61" s="194" t="s">
        <v>124</v>
      </c>
      <c r="P61" s="230" t="s">
        <v>370</v>
      </c>
      <c r="Q61" s="311" t="s">
        <v>371</v>
      </c>
      <c r="R61" s="233" t="s">
        <v>372</v>
      </c>
      <c r="S61" s="205">
        <v>41976</v>
      </c>
      <c r="T61" s="214" t="s">
        <v>0</v>
      </c>
    </row>
    <row r="62" spans="1:20" ht="24.95" customHeight="1" x14ac:dyDescent="0.25">
      <c r="A62" s="271">
        <v>859</v>
      </c>
      <c r="B62" s="205">
        <v>41974</v>
      </c>
      <c r="C62" s="238" t="s">
        <v>419</v>
      </c>
      <c r="D62" s="194" t="s">
        <v>122</v>
      </c>
      <c r="E62" s="194" t="s">
        <v>33</v>
      </c>
      <c r="F62" s="194" t="s">
        <v>120</v>
      </c>
      <c r="G62" s="19">
        <v>41975</v>
      </c>
      <c r="H62" s="29">
        <v>42200</v>
      </c>
      <c r="I62" s="294" t="s">
        <v>420</v>
      </c>
      <c r="J62" s="221">
        <v>22500000</v>
      </c>
      <c r="K62" s="221"/>
      <c r="L62" s="214" t="s">
        <v>0</v>
      </c>
      <c r="M62" s="194" t="s">
        <v>421</v>
      </c>
      <c r="N62" s="232" t="s">
        <v>137</v>
      </c>
      <c r="O62" s="194" t="s">
        <v>124</v>
      </c>
      <c r="P62" s="230" t="s">
        <v>370</v>
      </c>
      <c r="Q62" s="311" t="s">
        <v>371</v>
      </c>
      <c r="R62" s="233" t="s">
        <v>372</v>
      </c>
      <c r="S62" s="205">
        <v>41976</v>
      </c>
      <c r="T62" s="214" t="s">
        <v>0</v>
      </c>
    </row>
    <row r="63" spans="1:20" ht="24.95" customHeight="1" x14ac:dyDescent="0.25">
      <c r="A63" s="271">
        <v>860</v>
      </c>
      <c r="B63" s="205">
        <v>41974</v>
      </c>
      <c r="C63" s="238" t="s">
        <v>140</v>
      </c>
      <c r="D63" s="194" t="s">
        <v>122</v>
      </c>
      <c r="E63" s="194" t="s">
        <v>33</v>
      </c>
      <c r="F63" s="194" t="s">
        <v>120</v>
      </c>
      <c r="G63" s="19">
        <v>41975</v>
      </c>
      <c r="H63" s="29">
        <v>42200</v>
      </c>
      <c r="I63" s="313" t="s">
        <v>422</v>
      </c>
      <c r="J63" s="221">
        <v>52425000</v>
      </c>
      <c r="K63" s="221"/>
      <c r="L63" s="214" t="s">
        <v>0</v>
      </c>
      <c r="M63" s="194" t="s">
        <v>423</v>
      </c>
      <c r="N63" s="232" t="s">
        <v>137</v>
      </c>
      <c r="O63" s="194" t="s">
        <v>124</v>
      </c>
      <c r="P63" s="230" t="s">
        <v>424</v>
      </c>
      <c r="Q63" s="311" t="s">
        <v>425</v>
      </c>
      <c r="R63" s="25" t="s">
        <v>426</v>
      </c>
      <c r="S63" s="236">
        <v>41976</v>
      </c>
      <c r="T63" s="214" t="s">
        <v>0</v>
      </c>
    </row>
    <row r="64" spans="1:20" ht="24.95" customHeight="1" x14ac:dyDescent="0.25">
      <c r="A64" s="271">
        <v>861</v>
      </c>
      <c r="B64" s="205">
        <v>41974</v>
      </c>
      <c r="C64" s="238" t="s">
        <v>427</v>
      </c>
      <c r="D64" s="194" t="s">
        <v>122</v>
      </c>
      <c r="E64" s="194" t="s">
        <v>33</v>
      </c>
      <c r="F64" s="194" t="s">
        <v>120</v>
      </c>
      <c r="G64" s="19">
        <v>41975</v>
      </c>
      <c r="H64" s="29">
        <v>42200</v>
      </c>
      <c r="I64" s="309" t="s">
        <v>428</v>
      </c>
      <c r="J64" s="221">
        <v>39000000</v>
      </c>
      <c r="K64" s="221"/>
      <c r="L64" s="214" t="s">
        <v>0</v>
      </c>
      <c r="M64" s="194" t="s">
        <v>429</v>
      </c>
      <c r="N64" s="232" t="s">
        <v>137</v>
      </c>
      <c r="O64" s="194" t="s">
        <v>124</v>
      </c>
      <c r="P64" s="230" t="s">
        <v>424</v>
      </c>
      <c r="Q64" s="311" t="s">
        <v>425</v>
      </c>
      <c r="R64" s="25" t="s">
        <v>426</v>
      </c>
      <c r="S64" s="205">
        <v>41976</v>
      </c>
      <c r="T64" s="214" t="s">
        <v>0</v>
      </c>
    </row>
    <row r="65" spans="1:20" ht="24.95" customHeight="1" x14ac:dyDescent="0.25">
      <c r="A65" s="270">
        <v>862</v>
      </c>
      <c r="B65" s="206">
        <v>41974</v>
      </c>
      <c r="C65" s="237" t="s">
        <v>430</v>
      </c>
      <c r="D65" s="229" t="s">
        <v>122</v>
      </c>
      <c r="E65" s="230" t="s">
        <v>33</v>
      </c>
      <c r="F65" s="194" t="s">
        <v>120</v>
      </c>
      <c r="G65" s="19">
        <v>41975</v>
      </c>
      <c r="H65" s="209">
        <v>42308</v>
      </c>
      <c r="I65" s="294" t="s">
        <v>431</v>
      </c>
      <c r="J65" s="210">
        <v>110003960</v>
      </c>
      <c r="K65" s="221"/>
      <c r="L65" s="214" t="s">
        <v>0</v>
      </c>
      <c r="M65" s="194" t="s">
        <v>432</v>
      </c>
      <c r="N65" s="202" t="s">
        <v>189</v>
      </c>
      <c r="O65" s="202" t="s">
        <v>124</v>
      </c>
      <c r="P65" s="204" t="s">
        <v>190</v>
      </c>
      <c r="Q65" s="212">
        <v>51614344</v>
      </c>
      <c r="R65" s="17" t="s">
        <v>189</v>
      </c>
      <c r="S65" s="205">
        <v>41976</v>
      </c>
      <c r="T65" s="214" t="s">
        <v>0</v>
      </c>
    </row>
    <row r="66" spans="1:20" ht="24.95" customHeight="1" x14ac:dyDescent="0.25">
      <c r="A66" s="270">
        <v>863</v>
      </c>
      <c r="B66" s="236">
        <v>41974</v>
      </c>
      <c r="C66" s="207" t="s">
        <v>433</v>
      </c>
      <c r="D66" s="208" t="s">
        <v>122</v>
      </c>
      <c r="E66" s="208" t="s">
        <v>33</v>
      </c>
      <c r="F66" s="194" t="s">
        <v>120</v>
      </c>
      <c r="G66" s="19">
        <v>41975</v>
      </c>
      <c r="H66" s="241">
        <v>42216</v>
      </c>
      <c r="I66" s="294" t="s">
        <v>434</v>
      </c>
      <c r="J66" s="221">
        <v>56000000</v>
      </c>
      <c r="K66" s="221"/>
      <c r="L66" s="214" t="s">
        <v>0</v>
      </c>
      <c r="M66" s="214" t="s">
        <v>435</v>
      </c>
      <c r="N66" s="202" t="s">
        <v>152</v>
      </c>
      <c r="O66" s="204" t="s">
        <v>124</v>
      </c>
      <c r="P66" s="204" t="s">
        <v>384</v>
      </c>
      <c r="Q66" s="212" t="s">
        <v>153</v>
      </c>
      <c r="R66" s="21" t="s">
        <v>152</v>
      </c>
      <c r="S66" s="205">
        <v>41989</v>
      </c>
      <c r="T66" s="214" t="s">
        <v>0</v>
      </c>
    </row>
    <row r="67" spans="1:20" ht="24.95" customHeight="1" x14ac:dyDescent="0.25">
      <c r="A67" s="274">
        <v>864</v>
      </c>
      <c r="B67" s="236">
        <v>41974</v>
      </c>
      <c r="C67" s="207" t="s">
        <v>436</v>
      </c>
      <c r="D67" s="208" t="s">
        <v>122</v>
      </c>
      <c r="E67" s="202" t="s">
        <v>37</v>
      </c>
      <c r="F67" s="230" t="s">
        <v>437</v>
      </c>
      <c r="G67" s="19">
        <v>41974</v>
      </c>
      <c r="H67" s="241">
        <v>42338</v>
      </c>
      <c r="I67" s="242" t="s">
        <v>438</v>
      </c>
      <c r="J67" s="221">
        <v>626593596</v>
      </c>
      <c r="K67" s="221"/>
      <c r="L67" s="214" t="s">
        <v>0</v>
      </c>
      <c r="M67" s="214" t="s">
        <v>439</v>
      </c>
      <c r="N67" s="204" t="s">
        <v>150</v>
      </c>
      <c r="O67" s="202" t="s">
        <v>124</v>
      </c>
      <c r="P67" s="204" t="s">
        <v>151</v>
      </c>
      <c r="Q67" s="208">
        <v>51846850</v>
      </c>
      <c r="R67" s="25" t="s">
        <v>150</v>
      </c>
      <c r="S67" s="236">
        <v>41977</v>
      </c>
      <c r="T67" s="214" t="s">
        <v>0</v>
      </c>
    </row>
    <row r="68" spans="1:20" ht="24.95" customHeight="1" x14ac:dyDescent="0.25">
      <c r="A68" s="270">
        <v>865</v>
      </c>
      <c r="B68" s="236">
        <v>41974</v>
      </c>
      <c r="C68" s="207" t="s">
        <v>440</v>
      </c>
      <c r="D68" s="208" t="s">
        <v>122</v>
      </c>
      <c r="E68" s="208" t="s">
        <v>33</v>
      </c>
      <c r="F68" s="194" t="s">
        <v>120</v>
      </c>
      <c r="G68" s="19">
        <v>41975</v>
      </c>
      <c r="H68" s="241">
        <v>42216</v>
      </c>
      <c r="I68" s="310" t="s">
        <v>441</v>
      </c>
      <c r="J68" s="221">
        <v>20960000</v>
      </c>
      <c r="K68" s="221"/>
      <c r="L68" s="214" t="s">
        <v>0</v>
      </c>
      <c r="M68" s="204" t="s">
        <v>442</v>
      </c>
      <c r="N68" s="202" t="s">
        <v>152</v>
      </c>
      <c r="O68" s="204" t="s">
        <v>124</v>
      </c>
      <c r="P68" s="204" t="s">
        <v>384</v>
      </c>
      <c r="Q68" s="212" t="s">
        <v>153</v>
      </c>
      <c r="R68" s="21" t="s">
        <v>152</v>
      </c>
      <c r="S68" s="205">
        <v>41976</v>
      </c>
      <c r="T68" s="214" t="s">
        <v>0</v>
      </c>
    </row>
    <row r="69" spans="1:20" ht="24.95" customHeight="1" x14ac:dyDescent="0.25">
      <c r="A69" s="271">
        <v>866</v>
      </c>
      <c r="B69" s="203">
        <v>41974</v>
      </c>
      <c r="C69" s="191" t="s">
        <v>200</v>
      </c>
      <c r="D69" s="192" t="s">
        <v>122</v>
      </c>
      <c r="E69" s="193" t="s">
        <v>33</v>
      </c>
      <c r="F69" s="194" t="s">
        <v>120</v>
      </c>
      <c r="G69" s="19">
        <v>41975</v>
      </c>
      <c r="H69" s="223">
        <v>42063</v>
      </c>
      <c r="I69" s="195" t="s">
        <v>201</v>
      </c>
      <c r="J69" s="224">
        <v>38280000</v>
      </c>
      <c r="K69" s="221"/>
      <c r="L69" s="214" t="s">
        <v>0</v>
      </c>
      <c r="M69" s="225" t="s">
        <v>442</v>
      </c>
      <c r="N69" s="202" t="s">
        <v>237</v>
      </c>
      <c r="O69" s="314" t="s">
        <v>124</v>
      </c>
      <c r="P69" s="204" t="s">
        <v>238</v>
      </c>
      <c r="Q69" s="212">
        <v>42163064</v>
      </c>
      <c r="R69" s="21" t="s">
        <v>203</v>
      </c>
      <c r="S69" s="316">
        <v>41990</v>
      </c>
      <c r="T69" s="214" t="s">
        <v>0</v>
      </c>
    </row>
    <row r="70" spans="1:20" ht="24.95" customHeight="1" x14ac:dyDescent="0.25">
      <c r="A70" s="270">
        <v>867</v>
      </c>
      <c r="B70" s="217">
        <v>41974</v>
      </c>
      <c r="C70" s="239" t="s">
        <v>443</v>
      </c>
      <c r="D70" s="202" t="s">
        <v>122</v>
      </c>
      <c r="E70" s="202" t="s">
        <v>33</v>
      </c>
      <c r="F70" s="194" t="s">
        <v>120</v>
      </c>
      <c r="G70" s="19">
        <v>41975</v>
      </c>
      <c r="H70" s="241">
        <v>42338</v>
      </c>
      <c r="I70" s="242" t="s">
        <v>444</v>
      </c>
      <c r="J70" s="210">
        <v>26640000</v>
      </c>
      <c r="K70" s="221"/>
      <c r="L70" s="214" t="s">
        <v>0</v>
      </c>
      <c r="M70" s="214" t="s">
        <v>445</v>
      </c>
      <c r="N70" s="204" t="s">
        <v>240</v>
      </c>
      <c r="O70" s="202" t="s">
        <v>124</v>
      </c>
      <c r="P70" s="202" t="s">
        <v>208</v>
      </c>
      <c r="Q70" s="317">
        <v>53006353</v>
      </c>
      <c r="R70" s="25" t="s">
        <v>240</v>
      </c>
      <c r="S70" s="236">
        <v>41991</v>
      </c>
      <c r="T70" s="214" t="s">
        <v>0</v>
      </c>
    </row>
    <row r="71" spans="1:20" ht="24.95" customHeight="1" x14ac:dyDescent="0.25">
      <c r="A71" s="274">
        <v>868</v>
      </c>
      <c r="B71" s="236">
        <v>41974</v>
      </c>
      <c r="C71" s="207" t="s">
        <v>446</v>
      </c>
      <c r="D71" s="208" t="s">
        <v>122</v>
      </c>
      <c r="E71" s="202" t="s">
        <v>33</v>
      </c>
      <c r="F71" s="194" t="s">
        <v>120</v>
      </c>
      <c r="G71" s="19">
        <v>41975</v>
      </c>
      <c r="H71" s="241">
        <v>42338</v>
      </c>
      <c r="I71" s="309" t="s">
        <v>447</v>
      </c>
      <c r="J71" s="265">
        <v>84000000</v>
      </c>
      <c r="K71" s="221"/>
      <c r="L71" s="214" t="s">
        <v>0</v>
      </c>
      <c r="M71" s="214" t="s">
        <v>448</v>
      </c>
      <c r="N71" s="202" t="s">
        <v>237</v>
      </c>
      <c r="O71" s="202" t="s">
        <v>124</v>
      </c>
      <c r="P71" s="204" t="s">
        <v>238</v>
      </c>
      <c r="Q71" s="212">
        <v>42163064</v>
      </c>
      <c r="R71" s="21" t="s">
        <v>203</v>
      </c>
      <c r="S71" s="205">
        <v>41989</v>
      </c>
      <c r="T71" s="214" t="s">
        <v>0</v>
      </c>
    </row>
    <row r="72" spans="1:20" ht="24.95" customHeight="1" x14ac:dyDescent="0.25">
      <c r="A72" s="270">
        <v>869</v>
      </c>
      <c r="B72" s="236">
        <v>41974</v>
      </c>
      <c r="C72" s="207" t="s">
        <v>449</v>
      </c>
      <c r="D72" s="208" t="s">
        <v>122</v>
      </c>
      <c r="E72" s="208" t="s">
        <v>33</v>
      </c>
      <c r="F72" s="194" t="s">
        <v>120</v>
      </c>
      <c r="G72" s="218">
        <v>41975</v>
      </c>
      <c r="H72" s="241">
        <v>42216</v>
      </c>
      <c r="I72" s="312" t="s">
        <v>450</v>
      </c>
      <c r="J72" s="276">
        <v>37440000</v>
      </c>
      <c r="K72" s="221"/>
      <c r="L72" s="214" t="s">
        <v>0</v>
      </c>
      <c r="M72" s="222" t="s">
        <v>451</v>
      </c>
      <c r="N72" s="202" t="s">
        <v>152</v>
      </c>
      <c r="O72" s="202" t="s">
        <v>124</v>
      </c>
      <c r="P72" s="204" t="s">
        <v>388</v>
      </c>
      <c r="Q72" s="212" t="s">
        <v>389</v>
      </c>
      <c r="R72" s="21" t="s">
        <v>152</v>
      </c>
      <c r="S72" s="205">
        <v>41984</v>
      </c>
      <c r="T72" s="214" t="s">
        <v>0</v>
      </c>
    </row>
    <row r="73" spans="1:20" ht="24.95" customHeight="1" x14ac:dyDescent="0.25">
      <c r="A73" s="428">
        <v>870</v>
      </c>
      <c r="B73" s="280">
        <v>41974</v>
      </c>
      <c r="C73" s="296" t="s">
        <v>92</v>
      </c>
      <c r="D73" s="297" t="s">
        <v>122</v>
      </c>
      <c r="E73" s="319" t="s">
        <v>33</v>
      </c>
      <c r="F73" s="194" t="s">
        <v>120</v>
      </c>
      <c r="G73" s="19">
        <v>41975</v>
      </c>
      <c r="H73" s="2">
        <v>42338</v>
      </c>
      <c r="I73" s="309" t="s">
        <v>452</v>
      </c>
      <c r="J73" s="298">
        <v>134328000</v>
      </c>
      <c r="K73" s="221"/>
      <c r="L73" s="214" t="s">
        <v>0</v>
      </c>
      <c r="M73" s="300" t="s">
        <v>453</v>
      </c>
      <c r="N73" s="302" t="s">
        <v>124</v>
      </c>
      <c r="O73" s="306" t="s">
        <v>124</v>
      </c>
      <c r="P73" s="303" t="s">
        <v>188</v>
      </c>
      <c r="Q73" s="304">
        <v>79924877</v>
      </c>
      <c r="R73" s="305" t="s">
        <v>124</v>
      </c>
      <c r="S73" s="321">
        <v>41988</v>
      </c>
      <c r="T73" s="214" t="s">
        <v>0</v>
      </c>
    </row>
    <row r="74" spans="1:20" ht="24.95" customHeight="1" x14ac:dyDescent="0.25">
      <c r="A74" s="271">
        <v>871</v>
      </c>
      <c r="B74" s="205">
        <v>41975</v>
      </c>
      <c r="C74" s="238" t="s">
        <v>136</v>
      </c>
      <c r="D74" s="194" t="s">
        <v>122</v>
      </c>
      <c r="E74" s="194" t="s">
        <v>33</v>
      </c>
      <c r="F74" s="194" t="s">
        <v>120</v>
      </c>
      <c r="G74" s="29">
        <v>41976</v>
      </c>
      <c r="H74" s="29">
        <v>42200</v>
      </c>
      <c r="I74" s="313" t="s">
        <v>454</v>
      </c>
      <c r="J74" s="221">
        <v>22500000</v>
      </c>
      <c r="K74" s="221"/>
      <c r="L74" s="214" t="s">
        <v>0</v>
      </c>
      <c r="M74" s="194" t="s">
        <v>455</v>
      </c>
      <c r="N74" s="232" t="s">
        <v>137</v>
      </c>
      <c r="O74" s="194" t="s">
        <v>124</v>
      </c>
      <c r="P74" s="230" t="s">
        <v>424</v>
      </c>
      <c r="Q74" s="311" t="s">
        <v>425</v>
      </c>
      <c r="R74" s="25" t="s">
        <v>426</v>
      </c>
      <c r="S74" s="236">
        <v>41976</v>
      </c>
      <c r="T74" s="214" t="s">
        <v>0</v>
      </c>
    </row>
    <row r="75" spans="1:20" ht="24.95" customHeight="1" x14ac:dyDescent="0.25">
      <c r="A75" s="271">
        <v>872</v>
      </c>
      <c r="B75" s="205">
        <v>41975</v>
      </c>
      <c r="C75" s="238" t="s">
        <v>456</v>
      </c>
      <c r="D75" s="194" t="s">
        <v>122</v>
      </c>
      <c r="E75" s="194" t="s">
        <v>33</v>
      </c>
      <c r="F75" s="194" t="s">
        <v>120</v>
      </c>
      <c r="G75" s="29">
        <v>41976</v>
      </c>
      <c r="H75" s="29">
        <v>42200</v>
      </c>
      <c r="I75" s="282" t="s">
        <v>457</v>
      </c>
      <c r="J75" s="221">
        <v>39675000</v>
      </c>
      <c r="K75" s="221"/>
      <c r="L75" s="214" t="s">
        <v>0</v>
      </c>
      <c r="M75" s="194" t="s">
        <v>458</v>
      </c>
      <c r="N75" s="232" t="s">
        <v>137</v>
      </c>
      <c r="O75" s="194" t="s">
        <v>124</v>
      </c>
      <c r="P75" s="230" t="s">
        <v>370</v>
      </c>
      <c r="Q75" s="311" t="s">
        <v>371</v>
      </c>
      <c r="R75" s="233" t="s">
        <v>372</v>
      </c>
      <c r="S75" s="236">
        <v>41976</v>
      </c>
      <c r="T75" s="214" t="s">
        <v>0</v>
      </c>
    </row>
    <row r="76" spans="1:20" ht="24.95" customHeight="1" x14ac:dyDescent="0.25">
      <c r="A76" s="274">
        <v>873</v>
      </c>
      <c r="B76" s="236">
        <v>41975</v>
      </c>
      <c r="C76" s="207" t="s">
        <v>459</v>
      </c>
      <c r="D76" s="208" t="s">
        <v>122</v>
      </c>
      <c r="E76" s="268" t="s">
        <v>33</v>
      </c>
      <c r="F76" s="194" t="s">
        <v>120</v>
      </c>
      <c r="G76" s="29">
        <v>41976</v>
      </c>
      <c r="H76" s="241">
        <v>42004</v>
      </c>
      <c r="I76" s="263" t="s">
        <v>460</v>
      </c>
      <c r="J76" s="197">
        <v>8000000</v>
      </c>
      <c r="K76" s="221"/>
      <c r="L76" s="214" t="s">
        <v>0</v>
      </c>
      <c r="M76" s="243" t="s">
        <v>461</v>
      </c>
      <c r="N76" s="204" t="s">
        <v>132</v>
      </c>
      <c r="O76" s="202" t="s">
        <v>124</v>
      </c>
      <c r="P76" s="204" t="s">
        <v>202</v>
      </c>
      <c r="Q76" s="311">
        <v>11232616</v>
      </c>
      <c r="R76" s="25" t="s">
        <v>132</v>
      </c>
      <c r="S76" s="236">
        <v>41991</v>
      </c>
      <c r="T76" s="214" t="s">
        <v>0</v>
      </c>
    </row>
    <row r="77" spans="1:20" ht="24.95" customHeight="1" x14ac:dyDescent="0.25">
      <c r="A77" s="270">
        <v>874</v>
      </c>
      <c r="B77" s="236">
        <v>41975</v>
      </c>
      <c r="C77" s="239" t="s">
        <v>462</v>
      </c>
      <c r="D77" s="202" t="s">
        <v>122</v>
      </c>
      <c r="E77" s="202" t="s">
        <v>33</v>
      </c>
      <c r="F77" s="194" t="s">
        <v>120</v>
      </c>
      <c r="G77" s="29">
        <v>41976</v>
      </c>
      <c r="H77" s="241">
        <v>42308</v>
      </c>
      <c r="I77" s="260" t="s">
        <v>463</v>
      </c>
      <c r="J77" s="197">
        <v>52211000</v>
      </c>
      <c r="K77" s="221"/>
      <c r="L77" s="214" t="s">
        <v>0</v>
      </c>
      <c r="M77" s="243" t="s">
        <v>464</v>
      </c>
      <c r="N77" s="194" t="s">
        <v>189</v>
      </c>
      <c r="O77" s="202" t="s">
        <v>124</v>
      </c>
      <c r="P77" s="204" t="s">
        <v>190</v>
      </c>
      <c r="Q77" s="212">
        <v>51614344</v>
      </c>
      <c r="R77" s="17" t="s">
        <v>189</v>
      </c>
      <c r="S77" s="236">
        <v>41988</v>
      </c>
      <c r="T77" s="214" t="s">
        <v>0</v>
      </c>
    </row>
    <row r="78" spans="1:20" ht="24.95" customHeight="1" x14ac:dyDescent="0.25">
      <c r="A78" s="270">
        <v>875</v>
      </c>
      <c r="B78" s="236">
        <v>41975</v>
      </c>
      <c r="C78" s="207" t="s">
        <v>465</v>
      </c>
      <c r="D78" s="208" t="s">
        <v>122</v>
      </c>
      <c r="E78" s="194" t="s">
        <v>33</v>
      </c>
      <c r="F78" s="194" t="s">
        <v>120</v>
      </c>
      <c r="G78" s="29">
        <v>41976</v>
      </c>
      <c r="H78" s="241">
        <v>42338</v>
      </c>
      <c r="I78" s="242" t="s">
        <v>466</v>
      </c>
      <c r="J78" s="211">
        <v>154500000</v>
      </c>
      <c r="K78" s="221"/>
      <c r="L78" s="214" t="s">
        <v>0</v>
      </c>
      <c r="M78" s="204" t="s">
        <v>467</v>
      </c>
      <c r="N78" s="202" t="s">
        <v>129</v>
      </c>
      <c r="O78" s="202" t="s">
        <v>124</v>
      </c>
      <c r="P78" s="204" t="s">
        <v>130</v>
      </c>
      <c r="Q78" s="212">
        <v>91253361</v>
      </c>
      <c r="R78" s="25" t="s">
        <v>131</v>
      </c>
      <c r="S78" s="236">
        <v>41976</v>
      </c>
      <c r="T78" s="214" t="s">
        <v>0</v>
      </c>
    </row>
    <row r="79" spans="1:20" ht="24.95" customHeight="1" x14ac:dyDescent="0.25">
      <c r="A79" s="270">
        <v>876</v>
      </c>
      <c r="B79" s="216">
        <v>41975</v>
      </c>
      <c r="C79" s="207" t="s">
        <v>468</v>
      </c>
      <c r="D79" s="208" t="s">
        <v>122</v>
      </c>
      <c r="E79" s="194" t="s">
        <v>33</v>
      </c>
      <c r="F79" s="194" t="s">
        <v>120</v>
      </c>
      <c r="G79" s="29">
        <v>41976</v>
      </c>
      <c r="H79" s="241">
        <v>42338</v>
      </c>
      <c r="I79" s="260" t="s">
        <v>469</v>
      </c>
      <c r="J79" s="211">
        <v>131208000</v>
      </c>
      <c r="K79" s="221"/>
      <c r="L79" s="214" t="s">
        <v>0</v>
      </c>
      <c r="M79" s="194" t="s">
        <v>470</v>
      </c>
      <c r="N79" s="202" t="s">
        <v>129</v>
      </c>
      <c r="O79" s="202" t="s">
        <v>124</v>
      </c>
      <c r="P79" s="204" t="s">
        <v>130</v>
      </c>
      <c r="Q79" s="204">
        <v>91253361</v>
      </c>
      <c r="R79" s="25" t="s">
        <v>131</v>
      </c>
      <c r="S79" s="236">
        <v>41976</v>
      </c>
      <c r="T79" s="214" t="s">
        <v>0</v>
      </c>
    </row>
    <row r="80" spans="1:20" ht="24.95" customHeight="1" x14ac:dyDescent="0.25">
      <c r="A80" s="274">
        <v>877</v>
      </c>
      <c r="B80" s="236">
        <v>41975</v>
      </c>
      <c r="C80" s="207" t="s">
        <v>471</v>
      </c>
      <c r="D80" s="208" t="s">
        <v>122</v>
      </c>
      <c r="E80" s="208" t="s">
        <v>33</v>
      </c>
      <c r="F80" s="194" t="s">
        <v>120</v>
      </c>
      <c r="G80" s="29">
        <v>41976</v>
      </c>
      <c r="H80" s="241">
        <v>42338</v>
      </c>
      <c r="I80" s="242" t="s">
        <v>472</v>
      </c>
      <c r="J80" s="197">
        <v>54000000</v>
      </c>
      <c r="K80" s="221"/>
      <c r="L80" s="214" t="s">
        <v>0</v>
      </c>
      <c r="M80" s="222" t="s">
        <v>473</v>
      </c>
      <c r="N80" s="202" t="s">
        <v>176</v>
      </c>
      <c r="O80" s="202" t="s">
        <v>124</v>
      </c>
      <c r="P80" s="202" t="s">
        <v>474</v>
      </c>
      <c r="Q80" s="208">
        <v>19427926</v>
      </c>
      <c r="R80" s="25" t="s">
        <v>475</v>
      </c>
      <c r="S80" s="236">
        <v>41976</v>
      </c>
      <c r="T80" s="214" t="s">
        <v>0</v>
      </c>
    </row>
    <row r="81" spans="1:20" ht="24.95" customHeight="1" x14ac:dyDescent="0.25">
      <c r="A81" s="273">
        <v>878</v>
      </c>
      <c r="B81" s="285">
        <v>41975</v>
      </c>
      <c r="C81" s="246" t="s">
        <v>476</v>
      </c>
      <c r="D81" s="247" t="s">
        <v>122</v>
      </c>
      <c r="E81" s="247" t="s">
        <v>33</v>
      </c>
      <c r="F81" s="194" t="s">
        <v>120</v>
      </c>
      <c r="G81" s="29">
        <v>41976</v>
      </c>
      <c r="H81" s="250">
        <v>42338</v>
      </c>
      <c r="I81" s="323" t="s">
        <v>477</v>
      </c>
      <c r="J81" s="251">
        <v>54000000</v>
      </c>
      <c r="K81" s="221"/>
      <c r="L81" s="214" t="s">
        <v>0</v>
      </c>
      <c r="M81" s="324" t="s">
        <v>478</v>
      </c>
      <c r="N81" s="202" t="s">
        <v>176</v>
      </c>
      <c r="O81" s="202" t="s">
        <v>124</v>
      </c>
      <c r="P81" s="202" t="s">
        <v>474</v>
      </c>
      <c r="Q81" s="208">
        <v>19427926</v>
      </c>
      <c r="R81" s="25" t="s">
        <v>475</v>
      </c>
      <c r="S81" s="236">
        <v>41976</v>
      </c>
      <c r="T81" s="214" t="s">
        <v>0</v>
      </c>
    </row>
    <row r="82" spans="1:20" ht="24.95" customHeight="1" x14ac:dyDescent="0.25">
      <c r="A82" s="271">
        <v>879</v>
      </c>
      <c r="B82" s="205">
        <v>41975</v>
      </c>
      <c r="C82" s="238" t="s">
        <v>479</v>
      </c>
      <c r="D82" s="194" t="s">
        <v>122</v>
      </c>
      <c r="E82" s="194" t="s">
        <v>37</v>
      </c>
      <c r="F82" s="194" t="s">
        <v>212</v>
      </c>
      <c r="G82" s="29">
        <v>41976</v>
      </c>
      <c r="H82" s="29">
        <v>42369</v>
      </c>
      <c r="I82" s="313" t="s">
        <v>480</v>
      </c>
      <c r="J82" s="251">
        <v>19500000</v>
      </c>
      <c r="K82" s="221"/>
      <c r="L82" s="214" t="s">
        <v>0</v>
      </c>
      <c r="M82" s="194" t="s">
        <v>481</v>
      </c>
      <c r="N82" s="204" t="s">
        <v>165</v>
      </c>
      <c r="O82" s="194" t="s">
        <v>124</v>
      </c>
      <c r="P82" s="202" t="s">
        <v>253</v>
      </c>
      <c r="Q82" s="212">
        <v>52256460</v>
      </c>
      <c r="R82" s="25" t="s">
        <v>165</v>
      </c>
      <c r="S82" s="236">
        <v>41977</v>
      </c>
      <c r="T82" s="214" t="s">
        <v>0</v>
      </c>
    </row>
    <row r="83" spans="1:20" ht="24.95" customHeight="1" x14ac:dyDescent="0.25">
      <c r="A83" s="271">
        <v>880</v>
      </c>
      <c r="B83" s="205">
        <v>41976</v>
      </c>
      <c r="C83" s="238" t="s">
        <v>482</v>
      </c>
      <c r="D83" s="194" t="s">
        <v>122</v>
      </c>
      <c r="E83" s="194" t="s">
        <v>33</v>
      </c>
      <c r="F83" s="194" t="s">
        <v>120</v>
      </c>
      <c r="G83" s="29">
        <v>41978</v>
      </c>
      <c r="H83" s="241">
        <v>42200</v>
      </c>
      <c r="I83" s="313" t="s">
        <v>483</v>
      </c>
      <c r="J83" s="221">
        <v>64125000</v>
      </c>
      <c r="K83" s="221"/>
      <c r="L83" s="214" t="s">
        <v>0</v>
      </c>
      <c r="M83" s="194" t="s">
        <v>484</v>
      </c>
      <c r="N83" s="232" t="s">
        <v>137</v>
      </c>
      <c r="O83" s="194" t="s">
        <v>124</v>
      </c>
      <c r="P83" s="230" t="s">
        <v>370</v>
      </c>
      <c r="Q83" s="311" t="s">
        <v>371</v>
      </c>
      <c r="R83" s="233" t="s">
        <v>372</v>
      </c>
      <c r="S83" s="236">
        <v>41984</v>
      </c>
      <c r="T83" s="214" t="s">
        <v>0</v>
      </c>
    </row>
    <row r="84" spans="1:20" ht="24.95" customHeight="1" x14ac:dyDescent="0.25">
      <c r="A84" s="270">
        <v>881</v>
      </c>
      <c r="B84" s="216">
        <v>41976</v>
      </c>
      <c r="C84" s="207" t="s">
        <v>485</v>
      </c>
      <c r="D84" s="208" t="s">
        <v>122</v>
      </c>
      <c r="E84" s="194" t="s">
        <v>33</v>
      </c>
      <c r="F84" s="194" t="s">
        <v>120</v>
      </c>
      <c r="G84" s="19">
        <v>41977</v>
      </c>
      <c r="H84" s="241">
        <v>42338</v>
      </c>
      <c r="I84" s="260" t="s">
        <v>486</v>
      </c>
      <c r="J84" s="211">
        <v>140555640</v>
      </c>
      <c r="K84" s="221"/>
      <c r="L84" s="214" t="s">
        <v>0</v>
      </c>
      <c r="M84" s="204" t="s">
        <v>487</v>
      </c>
      <c r="N84" s="202" t="s">
        <v>129</v>
      </c>
      <c r="O84" s="202" t="s">
        <v>124</v>
      </c>
      <c r="P84" s="204" t="s">
        <v>488</v>
      </c>
      <c r="Q84" s="212" t="s">
        <v>489</v>
      </c>
      <c r="R84" s="25" t="s">
        <v>490</v>
      </c>
      <c r="S84" s="236">
        <v>41985</v>
      </c>
      <c r="T84" s="214" t="s">
        <v>0</v>
      </c>
    </row>
    <row r="85" spans="1:20" ht="24.95" customHeight="1" x14ac:dyDescent="0.25">
      <c r="A85" s="274">
        <v>882</v>
      </c>
      <c r="B85" s="206">
        <v>41976</v>
      </c>
      <c r="C85" s="207" t="s">
        <v>491</v>
      </c>
      <c r="D85" s="208" t="s">
        <v>122</v>
      </c>
      <c r="E85" s="202" t="s">
        <v>33</v>
      </c>
      <c r="F85" s="194" t="s">
        <v>120</v>
      </c>
      <c r="G85" s="19">
        <v>41977</v>
      </c>
      <c r="H85" s="209">
        <v>42338</v>
      </c>
      <c r="I85" s="313" t="s">
        <v>492</v>
      </c>
      <c r="J85" s="221">
        <v>86676000</v>
      </c>
      <c r="K85" s="221"/>
      <c r="L85" s="214" t="s">
        <v>0</v>
      </c>
      <c r="M85" s="214" t="s">
        <v>493</v>
      </c>
      <c r="N85" s="204" t="s">
        <v>234</v>
      </c>
      <c r="O85" s="202" t="s">
        <v>124</v>
      </c>
      <c r="P85" s="202" t="s">
        <v>241</v>
      </c>
      <c r="Q85" s="208">
        <v>79528677</v>
      </c>
      <c r="R85" s="25" t="s">
        <v>234</v>
      </c>
      <c r="S85" s="236">
        <v>41977</v>
      </c>
      <c r="T85" s="214" t="s">
        <v>0</v>
      </c>
    </row>
    <row r="86" spans="1:20" ht="24.95" customHeight="1" x14ac:dyDescent="0.25">
      <c r="A86" s="274">
        <v>883</v>
      </c>
      <c r="B86" s="236">
        <v>41976</v>
      </c>
      <c r="C86" s="207" t="s">
        <v>494</v>
      </c>
      <c r="D86" s="208" t="s">
        <v>122</v>
      </c>
      <c r="E86" s="268" t="s">
        <v>33</v>
      </c>
      <c r="F86" s="194" t="s">
        <v>120</v>
      </c>
      <c r="G86" s="19">
        <v>41977</v>
      </c>
      <c r="H86" s="241">
        <v>42308</v>
      </c>
      <c r="I86" s="313" t="s">
        <v>495</v>
      </c>
      <c r="J86" s="197">
        <v>28600000</v>
      </c>
      <c r="K86" s="221"/>
      <c r="L86" s="214" t="s">
        <v>0</v>
      </c>
      <c r="M86" s="222" t="s">
        <v>496</v>
      </c>
      <c r="N86" s="202" t="s">
        <v>189</v>
      </c>
      <c r="O86" s="202" t="s">
        <v>124</v>
      </c>
      <c r="P86" s="204" t="s">
        <v>190</v>
      </c>
      <c r="Q86" s="212">
        <v>51614344</v>
      </c>
      <c r="R86" s="17" t="s">
        <v>189</v>
      </c>
      <c r="S86" s="236">
        <v>41984</v>
      </c>
      <c r="T86" s="214" t="s">
        <v>0</v>
      </c>
    </row>
    <row r="87" spans="1:20" ht="24.95" customHeight="1" x14ac:dyDescent="0.25">
      <c r="A87" s="269">
        <v>884</v>
      </c>
      <c r="B87" s="280">
        <v>41976</v>
      </c>
      <c r="C87" s="296" t="s">
        <v>81</v>
      </c>
      <c r="D87" s="297" t="s">
        <v>122</v>
      </c>
      <c r="E87" s="297" t="s">
        <v>33</v>
      </c>
      <c r="F87" s="194" t="s">
        <v>120</v>
      </c>
      <c r="G87" s="19">
        <v>41977</v>
      </c>
      <c r="H87" s="2">
        <v>42338</v>
      </c>
      <c r="I87" s="325" t="s">
        <v>497</v>
      </c>
      <c r="J87" s="298">
        <v>133562400</v>
      </c>
      <c r="K87" s="221"/>
      <c r="L87" s="214" t="s">
        <v>0</v>
      </c>
      <c r="M87" s="301" t="s">
        <v>498</v>
      </c>
      <c r="N87" s="302" t="s">
        <v>124</v>
      </c>
      <c r="O87" s="303" t="s">
        <v>124</v>
      </c>
      <c r="P87" s="303" t="s">
        <v>188</v>
      </c>
      <c r="Q87" s="304">
        <v>79328589</v>
      </c>
      <c r="R87" s="305" t="s">
        <v>124</v>
      </c>
      <c r="S87" s="326">
        <v>41977</v>
      </c>
      <c r="T87" s="214" t="s">
        <v>0</v>
      </c>
    </row>
    <row r="88" spans="1:20" ht="24.95" customHeight="1" x14ac:dyDescent="0.25">
      <c r="A88" s="270">
        <v>885</v>
      </c>
      <c r="B88" s="236">
        <v>41976</v>
      </c>
      <c r="C88" s="207" t="s">
        <v>499</v>
      </c>
      <c r="D88" s="208" t="s">
        <v>122</v>
      </c>
      <c r="E88" s="208" t="s">
        <v>33</v>
      </c>
      <c r="F88" s="194" t="s">
        <v>120</v>
      </c>
      <c r="G88" s="19">
        <v>41977</v>
      </c>
      <c r="H88" s="241">
        <v>42308</v>
      </c>
      <c r="I88" s="242" t="s">
        <v>500</v>
      </c>
      <c r="J88" s="221">
        <v>133980000</v>
      </c>
      <c r="K88" s="221"/>
      <c r="L88" s="214" t="s">
        <v>0</v>
      </c>
      <c r="M88" s="214" t="s">
        <v>501</v>
      </c>
      <c r="N88" s="194" t="s">
        <v>189</v>
      </c>
      <c r="O88" s="202" t="s">
        <v>124</v>
      </c>
      <c r="P88" s="204" t="s">
        <v>190</v>
      </c>
      <c r="Q88" s="212">
        <v>51614344</v>
      </c>
      <c r="R88" s="17" t="s">
        <v>189</v>
      </c>
      <c r="S88" s="236">
        <v>41977</v>
      </c>
      <c r="T88" s="214" t="s">
        <v>0</v>
      </c>
    </row>
    <row r="89" spans="1:20" ht="24.95" customHeight="1" x14ac:dyDescent="0.25">
      <c r="A89" s="270">
        <v>886</v>
      </c>
      <c r="B89" s="216">
        <v>41976</v>
      </c>
      <c r="C89" s="207" t="s">
        <v>502</v>
      </c>
      <c r="D89" s="194" t="s">
        <v>122</v>
      </c>
      <c r="E89" s="194" t="s">
        <v>33</v>
      </c>
      <c r="F89" s="194" t="s">
        <v>120</v>
      </c>
      <c r="G89" s="19">
        <v>41977</v>
      </c>
      <c r="H89" s="241">
        <v>42215</v>
      </c>
      <c r="I89" s="260" t="s">
        <v>503</v>
      </c>
      <c r="J89" s="211">
        <v>31920000</v>
      </c>
      <c r="K89" s="221"/>
      <c r="L89" s="214" t="s">
        <v>0</v>
      </c>
      <c r="M89" s="194" t="s">
        <v>504</v>
      </c>
      <c r="N89" s="202" t="s">
        <v>129</v>
      </c>
      <c r="O89" s="202" t="s">
        <v>124</v>
      </c>
      <c r="P89" s="204" t="s">
        <v>130</v>
      </c>
      <c r="Q89" s="212">
        <v>91253361</v>
      </c>
      <c r="R89" s="25" t="s">
        <v>131</v>
      </c>
      <c r="S89" s="236">
        <v>41989</v>
      </c>
      <c r="T89" s="214" t="s">
        <v>0</v>
      </c>
    </row>
    <row r="90" spans="1:20" ht="24.95" customHeight="1" x14ac:dyDescent="0.25">
      <c r="A90" s="273">
        <v>887</v>
      </c>
      <c r="B90" s="327">
        <v>41976</v>
      </c>
      <c r="C90" s="246" t="s">
        <v>505</v>
      </c>
      <c r="D90" s="249" t="s">
        <v>122</v>
      </c>
      <c r="E90" s="249" t="s">
        <v>33</v>
      </c>
      <c r="F90" s="194" t="s">
        <v>120</v>
      </c>
      <c r="G90" s="19">
        <v>41977</v>
      </c>
      <c r="H90" s="250">
        <v>42338</v>
      </c>
      <c r="I90" s="328" t="s">
        <v>506</v>
      </c>
      <c r="J90" s="308">
        <v>102372000</v>
      </c>
      <c r="K90" s="221"/>
      <c r="L90" s="214" t="s">
        <v>0</v>
      </c>
      <c r="M90" s="249" t="s">
        <v>507</v>
      </c>
      <c r="N90" s="202" t="s">
        <v>129</v>
      </c>
      <c r="O90" s="194" t="s">
        <v>124</v>
      </c>
      <c r="P90" s="204" t="s">
        <v>130</v>
      </c>
      <c r="Q90" s="212">
        <v>91253361</v>
      </c>
      <c r="R90" s="25" t="s">
        <v>131</v>
      </c>
      <c r="S90" s="236">
        <v>41985</v>
      </c>
      <c r="T90" s="214" t="s">
        <v>0</v>
      </c>
    </row>
    <row r="91" spans="1:20" ht="24.95" customHeight="1" x14ac:dyDescent="0.25">
      <c r="A91" s="271">
        <v>888</v>
      </c>
      <c r="B91" s="205">
        <v>41976</v>
      </c>
      <c r="C91" s="238" t="s">
        <v>508</v>
      </c>
      <c r="D91" s="194" t="s">
        <v>122</v>
      </c>
      <c r="E91" s="194" t="s">
        <v>37</v>
      </c>
      <c r="F91" s="229" t="s">
        <v>186</v>
      </c>
      <c r="G91" s="19">
        <v>41977</v>
      </c>
      <c r="H91" s="29">
        <v>41988</v>
      </c>
      <c r="I91" s="313" t="s">
        <v>509</v>
      </c>
      <c r="J91" s="211">
        <v>309213000</v>
      </c>
      <c r="K91" s="221"/>
      <c r="L91" s="214" t="s">
        <v>0</v>
      </c>
      <c r="M91" s="194" t="s">
        <v>510</v>
      </c>
      <c r="N91" s="204" t="s">
        <v>123</v>
      </c>
      <c r="O91" s="194" t="s">
        <v>511</v>
      </c>
      <c r="P91" s="202" t="s">
        <v>134</v>
      </c>
      <c r="Q91" s="208">
        <v>7177992</v>
      </c>
      <c r="R91" s="21" t="s">
        <v>135</v>
      </c>
      <c r="S91" s="236">
        <v>41977</v>
      </c>
      <c r="T91" s="214" t="s">
        <v>0</v>
      </c>
    </row>
    <row r="92" spans="1:20" ht="24.95" customHeight="1" x14ac:dyDescent="0.25">
      <c r="A92" s="270">
        <v>889</v>
      </c>
      <c r="B92" s="236">
        <v>41977</v>
      </c>
      <c r="C92" s="207" t="s">
        <v>512</v>
      </c>
      <c r="D92" s="208" t="s">
        <v>122</v>
      </c>
      <c r="E92" s="194" t="s">
        <v>33</v>
      </c>
      <c r="F92" s="194" t="s">
        <v>120</v>
      </c>
      <c r="G92" s="19">
        <v>41978</v>
      </c>
      <c r="H92" s="241">
        <v>42338</v>
      </c>
      <c r="I92" s="260" t="s">
        <v>513</v>
      </c>
      <c r="J92" s="211">
        <v>144708000</v>
      </c>
      <c r="K92" s="221"/>
      <c r="L92" s="214" t="s">
        <v>0</v>
      </c>
      <c r="M92" s="194" t="s">
        <v>514</v>
      </c>
      <c r="N92" s="202" t="s">
        <v>129</v>
      </c>
      <c r="O92" s="202" t="s">
        <v>124</v>
      </c>
      <c r="P92" s="204" t="s">
        <v>130</v>
      </c>
      <c r="Q92" s="212">
        <v>91253361</v>
      </c>
      <c r="R92" s="25" t="s">
        <v>131</v>
      </c>
      <c r="S92" s="236">
        <v>41977</v>
      </c>
      <c r="T92" s="214" t="s">
        <v>0</v>
      </c>
    </row>
    <row r="93" spans="1:20" ht="24.95" customHeight="1" x14ac:dyDescent="0.25">
      <c r="A93" s="270">
        <v>890</v>
      </c>
      <c r="B93" s="206">
        <v>41977</v>
      </c>
      <c r="C93" s="207" t="s">
        <v>515</v>
      </c>
      <c r="D93" s="194" t="s">
        <v>122</v>
      </c>
      <c r="E93" s="194" t="s">
        <v>33</v>
      </c>
      <c r="F93" s="194" t="s">
        <v>120</v>
      </c>
      <c r="G93" s="19">
        <v>41978</v>
      </c>
      <c r="H93" s="209">
        <v>42338</v>
      </c>
      <c r="I93" s="260" t="s">
        <v>516</v>
      </c>
      <c r="J93" s="211">
        <v>31920000</v>
      </c>
      <c r="K93" s="221"/>
      <c r="L93" s="214" t="s">
        <v>0</v>
      </c>
      <c r="M93" s="194" t="s">
        <v>517</v>
      </c>
      <c r="N93" s="202" t="s">
        <v>129</v>
      </c>
      <c r="O93" s="194" t="s">
        <v>124</v>
      </c>
      <c r="P93" s="204" t="s">
        <v>130</v>
      </c>
      <c r="Q93" s="212">
        <v>91253361</v>
      </c>
      <c r="R93" s="25" t="s">
        <v>131</v>
      </c>
      <c r="S93" s="236">
        <v>41977</v>
      </c>
      <c r="T93" s="214" t="s">
        <v>0</v>
      </c>
    </row>
    <row r="94" spans="1:20" ht="24.95" customHeight="1" x14ac:dyDescent="0.25">
      <c r="A94" s="270">
        <v>891</v>
      </c>
      <c r="B94" s="216">
        <v>41977</v>
      </c>
      <c r="C94" s="207" t="s">
        <v>518</v>
      </c>
      <c r="D94" s="208" t="s">
        <v>122</v>
      </c>
      <c r="E94" s="194" t="s">
        <v>33</v>
      </c>
      <c r="F94" s="194" t="s">
        <v>120</v>
      </c>
      <c r="G94" s="19">
        <v>41978</v>
      </c>
      <c r="H94" s="241">
        <v>42338</v>
      </c>
      <c r="I94" s="242" t="s">
        <v>519</v>
      </c>
      <c r="J94" s="211">
        <v>140555640</v>
      </c>
      <c r="K94" s="221"/>
      <c r="L94" s="214" t="s">
        <v>0</v>
      </c>
      <c r="M94" s="204" t="s">
        <v>520</v>
      </c>
      <c r="N94" s="202" t="s">
        <v>129</v>
      </c>
      <c r="O94" s="202" t="s">
        <v>124</v>
      </c>
      <c r="P94" s="204" t="s">
        <v>488</v>
      </c>
      <c r="Q94" s="212" t="s">
        <v>489</v>
      </c>
      <c r="R94" s="25" t="s">
        <v>490</v>
      </c>
      <c r="S94" s="236">
        <v>41977</v>
      </c>
      <c r="T94" s="214" t="s">
        <v>0</v>
      </c>
    </row>
    <row r="95" spans="1:20" ht="24.95" customHeight="1" x14ac:dyDescent="0.25">
      <c r="A95" s="270">
        <v>892</v>
      </c>
      <c r="B95" s="217">
        <v>41977</v>
      </c>
      <c r="C95" s="207" t="s">
        <v>521</v>
      </c>
      <c r="D95" s="208" t="s">
        <v>122</v>
      </c>
      <c r="E95" s="194" t="s">
        <v>33</v>
      </c>
      <c r="F95" s="194" t="s">
        <v>120</v>
      </c>
      <c r="G95" s="19">
        <v>41978</v>
      </c>
      <c r="H95" s="209">
        <v>42338</v>
      </c>
      <c r="I95" s="260" t="s">
        <v>522</v>
      </c>
      <c r="J95" s="211">
        <v>122780784</v>
      </c>
      <c r="K95" s="221"/>
      <c r="L95" s="214" t="s">
        <v>0</v>
      </c>
      <c r="M95" s="194" t="s">
        <v>523</v>
      </c>
      <c r="N95" s="202" t="s">
        <v>129</v>
      </c>
      <c r="O95" s="202" t="s">
        <v>124</v>
      </c>
      <c r="P95" s="204" t="s">
        <v>488</v>
      </c>
      <c r="Q95" s="212" t="s">
        <v>489</v>
      </c>
      <c r="R95" s="25" t="s">
        <v>490</v>
      </c>
      <c r="S95" s="236">
        <v>41977</v>
      </c>
      <c r="T95" s="214" t="s">
        <v>0</v>
      </c>
    </row>
    <row r="96" spans="1:20" ht="24.95" customHeight="1" x14ac:dyDescent="0.25">
      <c r="A96" s="270">
        <v>893</v>
      </c>
      <c r="B96" s="236">
        <v>41977</v>
      </c>
      <c r="C96" s="207" t="s">
        <v>524</v>
      </c>
      <c r="D96" s="208" t="s">
        <v>122</v>
      </c>
      <c r="E96" s="268" t="s">
        <v>33</v>
      </c>
      <c r="F96" s="194" t="s">
        <v>120</v>
      </c>
      <c r="G96" s="19">
        <v>41978</v>
      </c>
      <c r="H96" s="241">
        <v>42308</v>
      </c>
      <c r="I96" s="260" t="s">
        <v>525</v>
      </c>
      <c r="J96" s="197">
        <v>28600000</v>
      </c>
      <c r="K96" s="221"/>
      <c r="L96" s="214" t="s">
        <v>0</v>
      </c>
      <c r="M96" s="222" t="s">
        <v>526</v>
      </c>
      <c r="N96" s="202" t="s">
        <v>189</v>
      </c>
      <c r="O96" s="202" t="s">
        <v>124</v>
      </c>
      <c r="P96" s="204" t="s">
        <v>190</v>
      </c>
      <c r="Q96" s="212">
        <v>51614344</v>
      </c>
      <c r="R96" s="17" t="s">
        <v>189</v>
      </c>
      <c r="S96" s="236">
        <v>41985</v>
      </c>
      <c r="T96" s="214" t="s">
        <v>0</v>
      </c>
    </row>
    <row r="97" spans="1:20" ht="24.95" customHeight="1" x14ac:dyDescent="0.25">
      <c r="A97" s="270">
        <v>894</v>
      </c>
      <c r="B97" s="206">
        <v>41977</v>
      </c>
      <c r="C97" s="207" t="s">
        <v>527</v>
      </c>
      <c r="D97" s="208" t="s">
        <v>122</v>
      </c>
      <c r="E97" s="208" t="s">
        <v>33</v>
      </c>
      <c r="F97" s="194" t="s">
        <v>120</v>
      </c>
      <c r="G97" s="19">
        <v>41978</v>
      </c>
      <c r="H97" s="209">
        <v>42216</v>
      </c>
      <c r="I97" s="242" t="s">
        <v>528</v>
      </c>
      <c r="J97" s="220">
        <v>92800000</v>
      </c>
      <c r="K97" s="221"/>
      <c r="L97" s="214" t="s">
        <v>0</v>
      </c>
      <c r="M97" s="214" t="s">
        <v>529</v>
      </c>
      <c r="N97" s="204" t="s">
        <v>124</v>
      </c>
      <c r="O97" s="202" t="s">
        <v>124</v>
      </c>
      <c r="P97" s="202" t="s">
        <v>188</v>
      </c>
      <c r="Q97" s="208">
        <v>79924877</v>
      </c>
      <c r="R97" s="25" t="s">
        <v>124</v>
      </c>
      <c r="S97" s="236">
        <v>41984</v>
      </c>
      <c r="T97" s="214" t="s">
        <v>0</v>
      </c>
    </row>
    <row r="98" spans="1:20" ht="24.95" customHeight="1" x14ac:dyDescent="0.25">
      <c r="A98" s="270">
        <v>895</v>
      </c>
      <c r="B98" s="236">
        <v>41977</v>
      </c>
      <c r="C98" s="207" t="s">
        <v>530</v>
      </c>
      <c r="D98" s="208" t="s">
        <v>122</v>
      </c>
      <c r="E98" s="268" t="s">
        <v>33</v>
      </c>
      <c r="F98" s="194" t="s">
        <v>120</v>
      </c>
      <c r="G98" s="19">
        <v>41978</v>
      </c>
      <c r="H98" s="241">
        <v>42369</v>
      </c>
      <c r="I98" s="260" t="s">
        <v>531</v>
      </c>
      <c r="J98" s="197">
        <v>120007800</v>
      </c>
      <c r="K98" s="221"/>
      <c r="L98" s="214" t="s">
        <v>0</v>
      </c>
      <c r="M98" s="243" t="s">
        <v>532</v>
      </c>
      <c r="N98" s="202" t="s">
        <v>189</v>
      </c>
      <c r="O98" s="202" t="s">
        <v>124</v>
      </c>
      <c r="P98" s="204" t="s">
        <v>533</v>
      </c>
      <c r="Q98" s="212">
        <v>51614344</v>
      </c>
      <c r="R98" s="17" t="s">
        <v>189</v>
      </c>
      <c r="S98" s="236">
        <v>41984</v>
      </c>
      <c r="T98" s="214" t="s">
        <v>0</v>
      </c>
    </row>
    <row r="99" spans="1:20" ht="24.95" customHeight="1" x14ac:dyDescent="0.25">
      <c r="A99" s="274">
        <v>896</v>
      </c>
      <c r="B99" s="236">
        <v>41977</v>
      </c>
      <c r="C99" s="207" t="s">
        <v>534</v>
      </c>
      <c r="D99" s="202" t="s">
        <v>122</v>
      </c>
      <c r="E99" s="268" t="s">
        <v>33</v>
      </c>
      <c r="F99" s="194" t="s">
        <v>120</v>
      </c>
      <c r="G99" s="19">
        <v>41978</v>
      </c>
      <c r="H99" s="241">
        <v>42246</v>
      </c>
      <c r="I99" s="242" t="s">
        <v>535</v>
      </c>
      <c r="J99" s="210">
        <v>90000000</v>
      </c>
      <c r="K99" s="221"/>
      <c r="L99" s="214" t="s">
        <v>0</v>
      </c>
      <c r="M99" s="243" t="s">
        <v>536</v>
      </c>
      <c r="N99" s="204" t="s">
        <v>537</v>
      </c>
      <c r="O99" s="202" t="s">
        <v>124</v>
      </c>
      <c r="P99" s="204" t="s">
        <v>253</v>
      </c>
      <c r="Q99" s="212">
        <v>80097230</v>
      </c>
      <c r="R99" s="25" t="s">
        <v>166</v>
      </c>
      <c r="S99" s="236">
        <v>41985</v>
      </c>
      <c r="T99" s="214" t="s">
        <v>0</v>
      </c>
    </row>
    <row r="100" spans="1:20" ht="24.95" customHeight="1" x14ac:dyDescent="0.25">
      <c r="A100" s="270">
        <v>897</v>
      </c>
      <c r="B100" s="236">
        <v>41977</v>
      </c>
      <c r="C100" s="207" t="s">
        <v>538</v>
      </c>
      <c r="D100" s="208" t="s">
        <v>122</v>
      </c>
      <c r="E100" s="268" t="s">
        <v>33</v>
      </c>
      <c r="F100" s="194" t="s">
        <v>120</v>
      </c>
      <c r="G100" s="19">
        <v>41978</v>
      </c>
      <c r="H100" s="241">
        <v>42338</v>
      </c>
      <c r="I100" s="242" t="s">
        <v>539</v>
      </c>
      <c r="J100" s="197">
        <v>121591200</v>
      </c>
      <c r="K100" s="221"/>
      <c r="L100" s="214" t="s">
        <v>0</v>
      </c>
      <c r="M100" s="243" t="s">
        <v>540</v>
      </c>
      <c r="N100" s="204" t="s">
        <v>168</v>
      </c>
      <c r="O100" s="202" t="s">
        <v>124</v>
      </c>
      <c r="P100" s="204" t="s">
        <v>541</v>
      </c>
      <c r="Q100" s="212">
        <v>80816417</v>
      </c>
      <c r="R100" s="25" t="s">
        <v>168</v>
      </c>
      <c r="S100" s="236">
        <v>41991</v>
      </c>
      <c r="T100" s="214" t="s">
        <v>0</v>
      </c>
    </row>
    <row r="101" spans="1:20" ht="24.95" customHeight="1" x14ac:dyDescent="0.25">
      <c r="A101" s="270">
        <v>898</v>
      </c>
      <c r="B101" s="236">
        <v>41977</v>
      </c>
      <c r="C101" s="207" t="s">
        <v>542</v>
      </c>
      <c r="D101" s="208" t="s">
        <v>122</v>
      </c>
      <c r="E101" s="266" t="s">
        <v>33</v>
      </c>
      <c r="F101" s="194" t="s">
        <v>120</v>
      </c>
      <c r="G101" s="19">
        <v>41978</v>
      </c>
      <c r="H101" s="241">
        <v>42308</v>
      </c>
      <c r="I101" s="313" t="s">
        <v>543</v>
      </c>
      <c r="J101" s="221">
        <v>77803000</v>
      </c>
      <c r="K101" s="221"/>
      <c r="L101" s="214" t="s">
        <v>0</v>
      </c>
      <c r="M101" s="214" t="s">
        <v>544</v>
      </c>
      <c r="N101" s="202" t="s">
        <v>189</v>
      </c>
      <c r="O101" s="202" t="s">
        <v>124</v>
      </c>
      <c r="P101" s="204" t="s">
        <v>190</v>
      </c>
      <c r="Q101" s="212">
        <v>51614344</v>
      </c>
      <c r="R101" s="17" t="s">
        <v>189</v>
      </c>
      <c r="S101" s="236">
        <v>41988</v>
      </c>
      <c r="T101" s="214" t="s">
        <v>0</v>
      </c>
    </row>
    <row r="102" spans="1:20" ht="24.95" customHeight="1" x14ac:dyDescent="0.25">
      <c r="A102" s="270">
        <v>899</v>
      </c>
      <c r="B102" s="217">
        <v>41977</v>
      </c>
      <c r="C102" s="207" t="s">
        <v>545</v>
      </c>
      <c r="D102" s="208" t="s">
        <v>122</v>
      </c>
      <c r="E102" s="194" t="s">
        <v>33</v>
      </c>
      <c r="F102" s="194" t="s">
        <v>120</v>
      </c>
      <c r="G102" s="19">
        <v>41978</v>
      </c>
      <c r="H102" s="241">
        <v>42338</v>
      </c>
      <c r="I102" s="260" t="s">
        <v>546</v>
      </c>
      <c r="J102" s="211">
        <v>53015868</v>
      </c>
      <c r="K102" s="221"/>
      <c r="L102" s="214" t="s">
        <v>0</v>
      </c>
      <c r="M102" s="194" t="s">
        <v>547</v>
      </c>
      <c r="N102" s="202" t="s">
        <v>129</v>
      </c>
      <c r="O102" s="202" t="s">
        <v>124</v>
      </c>
      <c r="P102" s="204" t="s">
        <v>130</v>
      </c>
      <c r="Q102" s="212">
        <v>91253361</v>
      </c>
      <c r="R102" s="25" t="s">
        <v>131</v>
      </c>
      <c r="S102" s="236">
        <v>41985</v>
      </c>
      <c r="T102" s="214" t="s">
        <v>0</v>
      </c>
    </row>
    <row r="103" spans="1:20" ht="24.95" customHeight="1" x14ac:dyDescent="0.25">
      <c r="A103" s="270">
        <v>900</v>
      </c>
      <c r="B103" s="264">
        <v>41977</v>
      </c>
      <c r="C103" s="207" t="s">
        <v>548</v>
      </c>
      <c r="D103" s="208" t="s">
        <v>122</v>
      </c>
      <c r="E103" s="194" t="s">
        <v>33</v>
      </c>
      <c r="F103" s="194" t="s">
        <v>120</v>
      </c>
      <c r="G103" s="19">
        <v>41978</v>
      </c>
      <c r="H103" s="241">
        <v>42338</v>
      </c>
      <c r="I103" s="260" t="s">
        <v>519</v>
      </c>
      <c r="J103" s="211">
        <v>140555640</v>
      </c>
      <c r="K103" s="221"/>
      <c r="L103" s="214" t="s">
        <v>0</v>
      </c>
      <c r="M103" s="194" t="s">
        <v>549</v>
      </c>
      <c r="N103" s="202" t="s">
        <v>129</v>
      </c>
      <c r="O103" s="202" t="s">
        <v>124</v>
      </c>
      <c r="P103" s="204" t="s">
        <v>488</v>
      </c>
      <c r="Q103" s="212" t="s">
        <v>489</v>
      </c>
      <c r="R103" s="25" t="s">
        <v>490</v>
      </c>
      <c r="S103" s="236">
        <v>41988</v>
      </c>
      <c r="T103" s="214" t="s">
        <v>0</v>
      </c>
    </row>
    <row r="104" spans="1:20" ht="24.95" customHeight="1" x14ac:dyDescent="0.25">
      <c r="A104" s="270">
        <v>901</v>
      </c>
      <c r="B104" s="236">
        <v>41977</v>
      </c>
      <c r="C104" s="207" t="s">
        <v>550</v>
      </c>
      <c r="D104" s="208" t="s">
        <v>122</v>
      </c>
      <c r="E104" s="194" t="s">
        <v>33</v>
      </c>
      <c r="F104" s="194" t="s">
        <v>120</v>
      </c>
      <c r="G104" s="19">
        <v>41978</v>
      </c>
      <c r="H104" s="241">
        <v>42338</v>
      </c>
      <c r="I104" s="242" t="s">
        <v>519</v>
      </c>
      <c r="J104" s="211">
        <v>140555640</v>
      </c>
      <c r="K104" s="221"/>
      <c r="L104" s="214" t="s">
        <v>0</v>
      </c>
      <c r="M104" s="194" t="s">
        <v>551</v>
      </c>
      <c r="N104" s="202" t="s">
        <v>129</v>
      </c>
      <c r="O104" s="202" t="s">
        <v>124</v>
      </c>
      <c r="P104" s="204" t="s">
        <v>488</v>
      </c>
      <c r="Q104" s="212" t="s">
        <v>489</v>
      </c>
      <c r="R104" s="25" t="s">
        <v>490</v>
      </c>
      <c r="S104" s="236">
        <v>41988</v>
      </c>
      <c r="T104" s="214" t="s">
        <v>0</v>
      </c>
    </row>
    <row r="105" spans="1:20" ht="24.95" customHeight="1" x14ac:dyDescent="0.25">
      <c r="A105" s="270">
        <v>902</v>
      </c>
      <c r="B105" s="216">
        <v>41977</v>
      </c>
      <c r="C105" s="207" t="s">
        <v>552</v>
      </c>
      <c r="D105" s="208" t="s">
        <v>122</v>
      </c>
      <c r="E105" s="194" t="s">
        <v>33</v>
      </c>
      <c r="F105" s="194" t="s">
        <v>120</v>
      </c>
      <c r="G105" s="19">
        <v>41978</v>
      </c>
      <c r="H105" s="29">
        <v>42338</v>
      </c>
      <c r="I105" s="242" t="s">
        <v>553</v>
      </c>
      <c r="J105" s="211">
        <v>140555640</v>
      </c>
      <c r="K105" s="221"/>
      <c r="L105" s="214" t="s">
        <v>0</v>
      </c>
      <c r="M105" s="194" t="s">
        <v>554</v>
      </c>
      <c r="N105" s="202" t="s">
        <v>129</v>
      </c>
      <c r="O105" s="202" t="s">
        <v>124</v>
      </c>
      <c r="P105" s="204" t="s">
        <v>488</v>
      </c>
      <c r="Q105" s="212" t="s">
        <v>489</v>
      </c>
      <c r="R105" s="25" t="s">
        <v>490</v>
      </c>
      <c r="S105" s="236">
        <v>41988</v>
      </c>
      <c r="T105" s="214" t="s">
        <v>0</v>
      </c>
    </row>
    <row r="106" spans="1:20" ht="24.95" customHeight="1" x14ac:dyDescent="0.25">
      <c r="A106" s="270">
        <v>903</v>
      </c>
      <c r="B106" s="217">
        <v>41977</v>
      </c>
      <c r="C106" s="207" t="s">
        <v>555</v>
      </c>
      <c r="D106" s="208" t="s">
        <v>122</v>
      </c>
      <c r="E106" s="194" t="s">
        <v>33</v>
      </c>
      <c r="F106" s="194" t="s">
        <v>120</v>
      </c>
      <c r="G106" s="19">
        <v>41978</v>
      </c>
      <c r="H106" s="241">
        <v>42338</v>
      </c>
      <c r="I106" s="313" t="s">
        <v>556</v>
      </c>
      <c r="J106" s="211">
        <v>140555640</v>
      </c>
      <c r="K106" s="221"/>
      <c r="L106" s="214" t="s">
        <v>0</v>
      </c>
      <c r="M106" s="222" t="s">
        <v>557</v>
      </c>
      <c r="N106" s="202" t="s">
        <v>129</v>
      </c>
      <c r="O106" s="202" t="s">
        <v>124</v>
      </c>
      <c r="P106" s="204" t="s">
        <v>130</v>
      </c>
      <c r="Q106" s="212">
        <v>91253361</v>
      </c>
      <c r="R106" s="25" t="s">
        <v>131</v>
      </c>
      <c r="S106" s="236">
        <v>41985</v>
      </c>
      <c r="T106" s="214" t="s">
        <v>0</v>
      </c>
    </row>
    <row r="107" spans="1:20" ht="24.95" customHeight="1" x14ac:dyDescent="0.25">
      <c r="A107" s="270">
        <v>904</v>
      </c>
      <c r="B107" s="236">
        <v>41977</v>
      </c>
      <c r="C107" s="207" t="s">
        <v>558</v>
      </c>
      <c r="D107" s="208" t="s">
        <v>122</v>
      </c>
      <c r="E107" s="208" t="s">
        <v>33</v>
      </c>
      <c r="F107" s="194" t="s">
        <v>120</v>
      </c>
      <c r="G107" s="19">
        <v>41978</v>
      </c>
      <c r="H107" s="241">
        <v>42308</v>
      </c>
      <c r="I107" s="215" t="s">
        <v>559</v>
      </c>
      <c r="J107" s="221">
        <v>28820000</v>
      </c>
      <c r="K107" s="221"/>
      <c r="L107" s="214" t="s">
        <v>0</v>
      </c>
      <c r="M107" s="243" t="s">
        <v>560</v>
      </c>
      <c r="N107" s="202" t="s">
        <v>189</v>
      </c>
      <c r="O107" s="202" t="s">
        <v>124</v>
      </c>
      <c r="P107" s="204" t="s">
        <v>190</v>
      </c>
      <c r="Q107" s="212">
        <v>51614344</v>
      </c>
      <c r="R107" s="17" t="s">
        <v>189</v>
      </c>
      <c r="S107" s="236">
        <v>41988</v>
      </c>
      <c r="T107" s="214" t="s">
        <v>0</v>
      </c>
    </row>
    <row r="108" spans="1:20" ht="24.95" customHeight="1" x14ac:dyDescent="0.25">
      <c r="A108" s="271">
        <v>905</v>
      </c>
      <c r="B108" s="205">
        <v>41977</v>
      </c>
      <c r="C108" s="238" t="s">
        <v>561</v>
      </c>
      <c r="D108" s="194" t="s">
        <v>122</v>
      </c>
      <c r="E108" s="194" t="s">
        <v>33</v>
      </c>
      <c r="F108" s="194" t="s">
        <v>120</v>
      </c>
      <c r="G108" s="19">
        <v>41978</v>
      </c>
      <c r="H108" s="241">
        <v>42338</v>
      </c>
      <c r="I108" s="260" t="s">
        <v>22</v>
      </c>
      <c r="J108" s="197">
        <v>24000000</v>
      </c>
      <c r="K108" s="221"/>
      <c r="L108" s="214" t="s">
        <v>0</v>
      </c>
      <c r="M108" s="243" t="s">
        <v>562</v>
      </c>
      <c r="N108" s="204" t="s">
        <v>168</v>
      </c>
      <c r="O108" s="202" t="s">
        <v>124</v>
      </c>
      <c r="P108" s="204" t="s">
        <v>563</v>
      </c>
      <c r="Q108" s="212">
        <v>1026251213</v>
      </c>
      <c r="R108" s="25" t="s">
        <v>564</v>
      </c>
      <c r="S108" s="236">
        <v>42006</v>
      </c>
      <c r="T108" s="214" t="s">
        <v>0</v>
      </c>
    </row>
    <row r="109" spans="1:20" ht="24.95" customHeight="1" x14ac:dyDescent="0.25">
      <c r="A109" s="270">
        <v>906</v>
      </c>
      <c r="B109" s="217">
        <v>41977</v>
      </c>
      <c r="C109" s="207" t="s">
        <v>565</v>
      </c>
      <c r="D109" s="208" t="s">
        <v>122</v>
      </c>
      <c r="E109" s="194" t="s">
        <v>33</v>
      </c>
      <c r="F109" s="194" t="s">
        <v>120</v>
      </c>
      <c r="G109" s="19">
        <v>41978</v>
      </c>
      <c r="H109" s="241">
        <v>42338</v>
      </c>
      <c r="I109" s="242" t="s">
        <v>566</v>
      </c>
      <c r="J109" s="211">
        <v>122172000</v>
      </c>
      <c r="K109" s="221"/>
      <c r="L109" s="214" t="s">
        <v>0</v>
      </c>
      <c r="M109" s="194" t="s">
        <v>567</v>
      </c>
      <c r="N109" s="202" t="s">
        <v>129</v>
      </c>
      <c r="O109" s="202" t="s">
        <v>124</v>
      </c>
      <c r="P109" s="204" t="s">
        <v>130</v>
      </c>
      <c r="Q109" s="212">
        <v>91253361</v>
      </c>
      <c r="R109" s="25" t="s">
        <v>131</v>
      </c>
      <c r="S109" s="236">
        <v>41985</v>
      </c>
      <c r="T109" s="214" t="s">
        <v>0</v>
      </c>
    </row>
    <row r="110" spans="1:20" ht="24.95" customHeight="1" x14ac:dyDescent="0.25">
      <c r="A110" s="272">
        <v>907</v>
      </c>
      <c r="B110" s="217">
        <v>41977</v>
      </c>
      <c r="C110" s="207" t="s">
        <v>568</v>
      </c>
      <c r="D110" s="208" t="s">
        <v>122</v>
      </c>
      <c r="E110" s="202" t="s">
        <v>33</v>
      </c>
      <c r="F110" s="194" t="s">
        <v>120</v>
      </c>
      <c r="G110" s="19">
        <v>41978</v>
      </c>
      <c r="H110" s="29">
        <v>42338</v>
      </c>
      <c r="I110" s="313" t="s">
        <v>569</v>
      </c>
      <c r="J110" s="210">
        <v>60000000</v>
      </c>
      <c r="K110" s="221"/>
      <c r="L110" s="214" t="s">
        <v>0</v>
      </c>
      <c r="M110" s="194" t="s">
        <v>570</v>
      </c>
      <c r="N110" s="202" t="s">
        <v>571</v>
      </c>
      <c r="O110" s="202" t="s">
        <v>124</v>
      </c>
      <c r="P110" s="202" t="s">
        <v>572</v>
      </c>
      <c r="Q110" s="208">
        <v>79945053</v>
      </c>
      <c r="R110" s="21" t="s">
        <v>573</v>
      </c>
      <c r="S110" s="234">
        <v>41985</v>
      </c>
      <c r="T110" s="214" t="s">
        <v>0</v>
      </c>
    </row>
    <row r="111" spans="1:20" ht="24.95" customHeight="1" x14ac:dyDescent="0.25">
      <c r="A111" s="270">
        <v>908</v>
      </c>
      <c r="B111" s="217">
        <v>41977</v>
      </c>
      <c r="C111" s="207" t="s">
        <v>574</v>
      </c>
      <c r="D111" s="208" t="s">
        <v>122</v>
      </c>
      <c r="E111" s="208" t="s">
        <v>33</v>
      </c>
      <c r="F111" s="194" t="s">
        <v>120</v>
      </c>
      <c r="G111" s="19">
        <v>41978</v>
      </c>
      <c r="H111" s="241">
        <v>42277</v>
      </c>
      <c r="I111" s="215" t="s">
        <v>575</v>
      </c>
      <c r="J111" s="220">
        <v>40000000</v>
      </c>
      <c r="K111" s="221"/>
      <c r="L111" s="214" t="s">
        <v>0</v>
      </c>
      <c r="M111" s="214" t="s">
        <v>576</v>
      </c>
      <c r="N111" s="204" t="s">
        <v>577</v>
      </c>
      <c r="O111" s="202" t="s">
        <v>124</v>
      </c>
      <c r="P111" s="202" t="s">
        <v>572</v>
      </c>
      <c r="Q111" s="208">
        <v>79945053</v>
      </c>
      <c r="R111" s="21" t="s">
        <v>573</v>
      </c>
      <c r="S111" s="236">
        <v>41985</v>
      </c>
      <c r="T111" s="214" t="s">
        <v>0</v>
      </c>
    </row>
    <row r="112" spans="1:20" ht="24.95" customHeight="1" x14ac:dyDescent="0.25">
      <c r="A112" s="270">
        <v>909</v>
      </c>
      <c r="B112" s="217">
        <v>41977</v>
      </c>
      <c r="C112" s="207" t="s">
        <v>578</v>
      </c>
      <c r="D112" s="208" t="s">
        <v>122</v>
      </c>
      <c r="E112" s="208" t="s">
        <v>33</v>
      </c>
      <c r="F112" s="194" t="s">
        <v>120</v>
      </c>
      <c r="G112" s="19">
        <v>41978</v>
      </c>
      <c r="H112" s="241">
        <v>42277</v>
      </c>
      <c r="I112" s="242" t="s">
        <v>575</v>
      </c>
      <c r="J112" s="220">
        <v>40000000</v>
      </c>
      <c r="K112" s="221"/>
      <c r="L112" s="214" t="s">
        <v>0</v>
      </c>
      <c r="M112" s="214" t="s">
        <v>579</v>
      </c>
      <c r="N112" s="204" t="s">
        <v>577</v>
      </c>
      <c r="O112" s="202" t="s">
        <v>124</v>
      </c>
      <c r="P112" s="202" t="s">
        <v>572</v>
      </c>
      <c r="Q112" s="208">
        <v>79945053</v>
      </c>
      <c r="R112" s="21" t="s">
        <v>573</v>
      </c>
      <c r="S112" s="236">
        <v>41985</v>
      </c>
      <c r="T112" s="214" t="s">
        <v>0</v>
      </c>
    </row>
    <row r="113" spans="1:20" ht="24.95" customHeight="1" x14ac:dyDescent="0.25">
      <c r="A113" s="270">
        <v>910</v>
      </c>
      <c r="B113" s="217">
        <v>41977</v>
      </c>
      <c r="C113" s="207" t="s">
        <v>580</v>
      </c>
      <c r="D113" s="208" t="s">
        <v>122</v>
      </c>
      <c r="E113" s="208" t="s">
        <v>33</v>
      </c>
      <c r="F113" s="194" t="s">
        <v>120</v>
      </c>
      <c r="G113" s="19">
        <v>41978</v>
      </c>
      <c r="H113" s="241">
        <v>42338</v>
      </c>
      <c r="I113" s="215" t="s">
        <v>581</v>
      </c>
      <c r="J113" s="220">
        <v>48000000</v>
      </c>
      <c r="K113" s="221"/>
      <c r="L113" s="214" t="s">
        <v>0</v>
      </c>
      <c r="M113" s="214" t="s">
        <v>582</v>
      </c>
      <c r="N113" s="204" t="s">
        <v>577</v>
      </c>
      <c r="O113" s="202" t="s">
        <v>124</v>
      </c>
      <c r="P113" s="202" t="s">
        <v>572</v>
      </c>
      <c r="Q113" s="208">
        <v>79945053</v>
      </c>
      <c r="R113" s="21" t="s">
        <v>573</v>
      </c>
      <c r="S113" s="236">
        <v>41985</v>
      </c>
      <c r="T113" s="214" t="s">
        <v>0</v>
      </c>
    </row>
    <row r="114" spans="1:20" ht="24.95" customHeight="1" x14ac:dyDescent="0.25">
      <c r="A114" s="270">
        <v>911</v>
      </c>
      <c r="B114" s="216">
        <v>41977</v>
      </c>
      <c r="C114" s="207" t="s">
        <v>583</v>
      </c>
      <c r="D114" s="208" t="s">
        <v>122</v>
      </c>
      <c r="E114" s="208" t="s">
        <v>33</v>
      </c>
      <c r="F114" s="194" t="s">
        <v>120</v>
      </c>
      <c r="G114" s="19">
        <v>41978</v>
      </c>
      <c r="H114" s="241">
        <v>42338</v>
      </c>
      <c r="I114" s="313" t="s">
        <v>584</v>
      </c>
      <c r="J114" s="197">
        <v>28000000</v>
      </c>
      <c r="K114" s="221"/>
      <c r="L114" s="214" t="s">
        <v>0</v>
      </c>
      <c r="M114" s="214" t="s">
        <v>585</v>
      </c>
      <c r="N114" s="204" t="s">
        <v>234</v>
      </c>
      <c r="O114" s="202" t="s">
        <v>124</v>
      </c>
      <c r="P114" s="202" t="s">
        <v>241</v>
      </c>
      <c r="Q114" s="208">
        <v>79528677</v>
      </c>
      <c r="R114" s="25" t="s">
        <v>234</v>
      </c>
      <c r="S114" s="236">
        <v>41985</v>
      </c>
      <c r="T114" s="214" t="s">
        <v>0</v>
      </c>
    </row>
    <row r="115" spans="1:20" ht="24.95" customHeight="1" x14ac:dyDescent="0.25">
      <c r="A115" s="270">
        <v>912</v>
      </c>
      <c r="B115" s="236">
        <v>41977</v>
      </c>
      <c r="C115" s="207" t="s">
        <v>586</v>
      </c>
      <c r="D115" s="208" t="s">
        <v>122</v>
      </c>
      <c r="E115" s="202" t="s">
        <v>33</v>
      </c>
      <c r="F115" s="194" t="s">
        <v>120</v>
      </c>
      <c r="G115" s="19">
        <v>41978</v>
      </c>
      <c r="H115" s="209">
        <v>42338</v>
      </c>
      <c r="I115" s="313" t="s">
        <v>587</v>
      </c>
      <c r="J115" s="211">
        <v>25800000</v>
      </c>
      <c r="K115" s="221"/>
      <c r="L115" s="214" t="s">
        <v>0</v>
      </c>
      <c r="M115" s="197" t="s">
        <v>588</v>
      </c>
      <c r="N115" s="204" t="s">
        <v>234</v>
      </c>
      <c r="O115" s="202" t="s">
        <v>124</v>
      </c>
      <c r="P115" s="202" t="s">
        <v>241</v>
      </c>
      <c r="Q115" s="208">
        <v>79528677</v>
      </c>
      <c r="R115" s="25" t="s">
        <v>234</v>
      </c>
      <c r="S115" s="236">
        <v>41985</v>
      </c>
      <c r="T115" s="214" t="s">
        <v>0</v>
      </c>
    </row>
    <row r="116" spans="1:20" ht="24.95" customHeight="1" x14ac:dyDescent="0.25">
      <c r="A116" s="274">
        <v>913</v>
      </c>
      <c r="B116" s="217">
        <v>41977</v>
      </c>
      <c r="C116" s="207" t="s">
        <v>589</v>
      </c>
      <c r="D116" s="208" t="s">
        <v>122</v>
      </c>
      <c r="E116" s="202" t="s">
        <v>33</v>
      </c>
      <c r="F116" s="194" t="s">
        <v>120</v>
      </c>
      <c r="G116" s="19">
        <v>41978</v>
      </c>
      <c r="H116" s="209">
        <v>42200</v>
      </c>
      <c r="I116" s="260" t="s">
        <v>590</v>
      </c>
      <c r="J116" s="221">
        <v>34000000</v>
      </c>
      <c r="K116" s="221"/>
      <c r="L116" s="214" t="s">
        <v>0</v>
      </c>
      <c r="M116" s="222" t="s">
        <v>591</v>
      </c>
      <c r="N116" s="204" t="s">
        <v>137</v>
      </c>
      <c r="O116" s="202" t="s">
        <v>124</v>
      </c>
      <c r="P116" s="230" t="s">
        <v>370</v>
      </c>
      <c r="Q116" s="311" t="s">
        <v>371</v>
      </c>
      <c r="R116" s="233" t="s">
        <v>372</v>
      </c>
      <c r="S116" s="236">
        <v>41989</v>
      </c>
      <c r="T116" s="214" t="s">
        <v>0</v>
      </c>
    </row>
    <row r="117" spans="1:20" ht="24.95" customHeight="1" x14ac:dyDescent="0.25">
      <c r="A117" s="428">
        <v>914</v>
      </c>
      <c r="B117" s="329">
        <v>41977</v>
      </c>
      <c r="C117" s="296" t="s">
        <v>592</v>
      </c>
      <c r="D117" s="319" t="s">
        <v>122</v>
      </c>
      <c r="E117" s="330" t="s">
        <v>33</v>
      </c>
      <c r="F117" s="194" t="s">
        <v>120</v>
      </c>
      <c r="G117" s="19">
        <v>41978</v>
      </c>
      <c r="H117" s="2">
        <v>42338</v>
      </c>
      <c r="I117" s="325" t="s">
        <v>593</v>
      </c>
      <c r="J117" s="331">
        <v>68400000</v>
      </c>
      <c r="K117" s="221"/>
      <c r="L117" s="214" t="s">
        <v>0</v>
      </c>
      <c r="M117" s="332" t="s">
        <v>594</v>
      </c>
      <c r="N117" s="204" t="s">
        <v>577</v>
      </c>
      <c r="O117" s="303" t="s">
        <v>124</v>
      </c>
      <c r="P117" s="202" t="s">
        <v>572</v>
      </c>
      <c r="Q117" s="208">
        <v>79945053</v>
      </c>
      <c r="R117" s="21" t="s">
        <v>573</v>
      </c>
      <c r="S117" s="326">
        <v>41988</v>
      </c>
      <c r="T117" s="214" t="s">
        <v>0</v>
      </c>
    </row>
    <row r="118" spans="1:20" ht="24.95" customHeight="1" x14ac:dyDescent="0.25">
      <c r="A118" s="274">
        <v>915</v>
      </c>
      <c r="B118" s="217">
        <v>41977</v>
      </c>
      <c r="C118" s="207" t="s">
        <v>595</v>
      </c>
      <c r="D118" s="208" t="s">
        <v>122</v>
      </c>
      <c r="E118" s="208" t="s">
        <v>33</v>
      </c>
      <c r="F118" s="194" t="s">
        <v>120</v>
      </c>
      <c r="G118" s="19">
        <v>41978</v>
      </c>
      <c r="H118" s="241">
        <v>42338</v>
      </c>
      <c r="I118" s="215" t="s">
        <v>596</v>
      </c>
      <c r="J118" s="221">
        <v>75643200</v>
      </c>
      <c r="K118" s="221"/>
      <c r="L118" s="214" t="s">
        <v>0</v>
      </c>
      <c r="M118" s="214" t="s">
        <v>597</v>
      </c>
      <c r="N118" s="204" t="s">
        <v>577</v>
      </c>
      <c r="O118" s="204" t="s">
        <v>124</v>
      </c>
      <c r="P118" s="202" t="s">
        <v>572</v>
      </c>
      <c r="Q118" s="208">
        <v>79945053</v>
      </c>
      <c r="R118" s="21" t="s">
        <v>573</v>
      </c>
      <c r="S118" s="236">
        <v>41989</v>
      </c>
      <c r="T118" s="214" t="s">
        <v>0</v>
      </c>
    </row>
    <row r="119" spans="1:20" ht="24.95" customHeight="1" x14ac:dyDescent="0.25">
      <c r="A119" s="270">
        <v>916</v>
      </c>
      <c r="B119" s="236">
        <v>41977</v>
      </c>
      <c r="C119" s="207" t="s">
        <v>598</v>
      </c>
      <c r="D119" s="208" t="s">
        <v>122</v>
      </c>
      <c r="E119" s="208" t="s">
        <v>33</v>
      </c>
      <c r="F119" s="194" t="s">
        <v>120</v>
      </c>
      <c r="G119" s="19">
        <v>41978</v>
      </c>
      <c r="H119" s="241">
        <v>42200</v>
      </c>
      <c r="I119" s="260" t="s">
        <v>599</v>
      </c>
      <c r="J119" s="221">
        <v>24750000</v>
      </c>
      <c r="K119" s="221"/>
      <c r="L119" s="214" t="s">
        <v>0</v>
      </c>
      <c r="M119" s="214" t="s">
        <v>600</v>
      </c>
      <c r="N119" s="204" t="s">
        <v>137</v>
      </c>
      <c r="O119" s="202" t="s">
        <v>124</v>
      </c>
      <c r="P119" s="230" t="s">
        <v>424</v>
      </c>
      <c r="Q119" s="311" t="s">
        <v>425</v>
      </c>
      <c r="R119" s="25" t="s">
        <v>426</v>
      </c>
      <c r="S119" s="236">
        <v>41989</v>
      </c>
      <c r="T119" s="214" t="s">
        <v>0</v>
      </c>
    </row>
    <row r="120" spans="1:20" ht="24.95" customHeight="1" x14ac:dyDescent="0.25">
      <c r="A120" s="274">
        <v>917</v>
      </c>
      <c r="B120" s="217">
        <v>41977</v>
      </c>
      <c r="C120" s="207" t="s">
        <v>601</v>
      </c>
      <c r="D120" s="208" t="s">
        <v>122</v>
      </c>
      <c r="E120" s="208" t="s">
        <v>33</v>
      </c>
      <c r="F120" s="194" t="s">
        <v>120</v>
      </c>
      <c r="G120" s="19">
        <v>41978</v>
      </c>
      <c r="H120" s="241">
        <v>42338</v>
      </c>
      <c r="I120" s="215" t="s">
        <v>602</v>
      </c>
      <c r="J120" s="221">
        <v>60000000</v>
      </c>
      <c r="K120" s="221"/>
      <c r="L120" s="214" t="s">
        <v>0</v>
      </c>
      <c r="M120" s="214" t="s">
        <v>603</v>
      </c>
      <c r="N120" s="204" t="s">
        <v>577</v>
      </c>
      <c r="O120" s="204" t="s">
        <v>124</v>
      </c>
      <c r="P120" s="202" t="s">
        <v>572</v>
      </c>
      <c r="Q120" s="208">
        <v>79945053</v>
      </c>
      <c r="R120" s="21" t="s">
        <v>573</v>
      </c>
      <c r="S120" s="236">
        <v>41985</v>
      </c>
      <c r="T120" s="214" t="s">
        <v>0</v>
      </c>
    </row>
    <row r="121" spans="1:20" ht="24.95" customHeight="1" x14ac:dyDescent="0.25">
      <c r="A121" s="271">
        <v>918</v>
      </c>
      <c r="B121" s="205">
        <v>41978</v>
      </c>
      <c r="C121" s="207" t="s">
        <v>604</v>
      </c>
      <c r="D121" s="208" t="s">
        <v>122</v>
      </c>
      <c r="E121" s="202" t="s">
        <v>33</v>
      </c>
      <c r="F121" s="194" t="s">
        <v>120</v>
      </c>
      <c r="G121" s="19">
        <v>41982</v>
      </c>
      <c r="H121" s="241">
        <v>42338</v>
      </c>
      <c r="I121" s="195" t="s">
        <v>22</v>
      </c>
      <c r="J121" s="221">
        <v>24000000</v>
      </c>
      <c r="K121" s="221"/>
      <c r="L121" s="214" t="s">
        <v>0</v>
      </c>
      <c r="M121" s="197" t="s">
        <v>605</v>
      </c>
      <c r="N121" s="204" t="s">
        <v>168</v>
      </c>
      <c r="O121" s="202" t="s">
        <v>124</v>
      </c>
      <c r="P121" s="204" t="s">
        <v>563</v>
      </c>
      <c r="Q121" s="212">
        <v>1026251213</v>
      </c>
      <c r="R121" s="25" t="s">
        <v>564</v>
      </c>
      <c r="S121" s="236">
        <v>42006</v>
      </c>
      <c r="T121" s="214" t="s">
        <v>0</v>
      </c>
    </row>
    <row r="122" spans="1:20" ht="24.95" customHeight="1" x14ac:dyDescent="0.25">
      <c r="A122" s="274">
        <v>919</v>
      </c>
      <c r="B122" s="217">
        <v>41978</v>
      </c>
      <c r="C122" s="207" t="s">
        <v>606</v>
      </c>
      <c r="D122" s="202" t="s">
        <v>122</v>
      </c>
      <c r="E122" s="268" t="s">
        <v>33</v>
      </c>
      <c r="F122" s="194" t="s">
        <v>120</v>
      </c>
      <c r="G122" s="19">
        <v>41982</v>
      </c>
      <c r="H122" s="241">
        <v>42185</v>
      </c>
      <c r="I122" s="260" t="s">
        <v>607</v>
      </c>
      <c r="J122" s="210">
        <v>56000000</v>
      </c>
      <c r="K122" s="221"/>
      <c r="L122" s="214" t="s">
        <v>0</v>
      </c>
      <c r="M122" s="243" t="s">
        <v>608</v>
      </c>
      <c r="N122" s="204" t="s">
        <v>165</v>
      </c>
      <c r="O122" s="202" t="s">
        <v>124</v>
      </c>
      <c r="P122" s="202" t="s">
        <v>253</v>
      </c>
      <c r="Q122" s="212">
        <v>52256460</v>
      </c>
      <c r="R122" s="25" t="s">
        <v>165</v>
      </c>
      <c r="S122" s="236">
        <v>41989</v>
      </c>
      <c r="T122" s="214" t="s">
        <v>0</v>
      </c>
    </row>
    <row r="123" spans="1:20" ht="24.95" customHeight="1" x14ac:dyDescent="0.25">
      <c r="A123" s="270">
        <v>920</v>
      </c>
      <c r="B123" s="217">
        <v>41978</v>
      </c>
      <c r="C123" s="207" t="s">
        <v>609</v>
      </c>
      <c r="D123" s="208" t="s">
        <v>122</v>
      </c>
      <c r="E123" s="208" t="s">
        <v>33</v>
      </c>
      <c r="F123" s="194" t="s">
        <v>120</v>
      </c>
      <c r="G123" s="19">
        <v>41982</v>
      </c>
      <c r="H123" s="209">
        <v>42338</v>
      </c>
      <c r="I123" s="260" t="s">
        <v>610</v>
      </c>
      <c r="J123" s="221">
        <v>91200000</v>
      </c>
      <c r="K123" s="221"/>
      <c r="L123" s="214" t="s">
        <v>0</v>
      </c>
      <c r="M123" s="214" t="s">
        <v>611</v>
      </c>
      <c r="N123" s="204" t="s">
        <v>234</v>
      </c>
      <c r="O123" s="204" t="s">
        <v>124</v>
      </c>
      <c r="P123" s="202" t="s">
        <v>241</v>
      </c>
      <c r="Q123" s="208">
        <v>79528677</v>
      </c>
      <c r="R123" s="25" t="s">
        <v>234</v>
      </c>
      <c r="S123" s="236">
        <v>41985</v>
      </c>
      <c r="T123" s="214" t="s">
        <v>0</v>
      </c>
    </row>
    <row r="124" spans="1:20" ht="24.95" customHeight="1" x14ac:dyDescent="0.25">
      <c r="A124" s="271">
        <v>921</v>
      </c>
      <c r="B124" s="205">
        <v>41978</v>
      </c>
      <c r="C124" s="238" t="s">
        <v>612</v>
      </c>
      <c r="D124" s="194" t="s">
        <v>122</v>
      </c>
      <c r="E124" s="194" t="s">
        <v>33</v>
      </c>
      <c r="F124" s="194" t="s">
        <v>120</v>
      </c>
      <c r="G124" s="19">
        <v>41982</v>
      </c>
      <c r="H124" s="241">
        <v>42338</v>
      </c>
      <c r="I124" s="260" t="s">
        <v>22</v>
      </c>
      <c r="J124" s="197">
        <v>24000000</v>
      </c>
      <c r="K124" s="221"/>
      <c r="L124" s="214" t="s">
        <v>0</v>
      </c>
      <c r="M124" s="243" t="s">
        <v>613</v>
      </c>
      <c r="N124" s="204" t="s">
        <v>168</v>
      </c>
      <c r="O124" s="202" t="s">
        <v>124</v>
      </c>
      <c r="P124" s="204" t="s">
        <v>563</v>
      </c>
      <c r="Q124" s="212">
        <v>1026251213</v>
      </c>
      <c r="R124" s="25" t="s">
        <v>564</v>
      </c>
      <c r="S124" s="236">
        <v>42006</v>
      </c>
      <c r="T124" s="214" t="s">
        <v>0</v>
      </c>
    </row>
    <row r="125" spans="1:20" ht="24.95" customHeight="1" x14ac:dyDescent="0.25">
      <c r="A125" s="274">
        <v>922</v>
      </c>
      <c r="B125" s="206">
        <v>41978</v>
      </c>
      <c r="C125" s="207" t="s">
        <v>614</v>
      </c>
      <c r="D125" s="208" t="s">
        <v>122</v>
      </c>
      <c r="E125" s="208" t="s">
        <v>33</v>
      </c>
      <c r="F125" s="194" t="s">
        <v>120</v>
      </c>
      <c r="G125" s="218">
        <v>41982</v>
      </c>
      <c r="H125" s="241">
        <v>42200</v>
      </c>
      <c r="I125" s="215" t="s">
        <v>615</v>
      </c>
      <c r="J125" s="220">
        <v>16312500</v>
      </c>
      <c r="K125" s="221"/>
      <c r="L125" s="214" t="s">
        <v>0</v>
      </c>
      <c r="M125" s="231" t="s">
        <v>616</v>
      </c>
      <c r="N125" s="232" t="s">
        <v>137</v>
      </c>
      <c r="O125" s="230" t="s">
        <v>124</v>
      </c>
      <c r="P125" s="230" t="s">
        <v>370</v>
      </c>
      <c r="Q125" s="311" t="s">
        <v>371</v>
      </c>
      <c r="R125" s="233" t="s">
        <v>372</v>
      </c>
      <c r="S125" s="236">
        <v>41989</v>
      </c>
      <c r="T125" s="214" t="s">
        <v>0</v>
      </c>
    </row>
    <row r="126" spans="1:20" ht="24.95" customHeight="1" x14ac:dyDescent="0.25">
      <c r="A126" s="274">
        <v>923</v>
      </c>
      <c r="B126" s="206">
        <v>41978</v>
      </c>
      <c r="C126" s="207" t="s">
        <v>52</v>
      </c>
      <c r="D126" s="208" t="s">
        <v>122</v>
      </c>
      <c r="E126" s="208" t="s">
        <v>33</v>
      </c>
      <c r="F126" s="194" t="s">
        <v>120</v>
      </c>
      <c r="G126" s="218">
        <v>41982</v>
      </c>
      <c r="H126" s="241">
        <v>42338</v>
      </c>
      <c r="I126" s="215" t="s">
        <v>617</v>
      </c>
      <c r="J126" s="220">
        <v>139200000</v>
      </c>
      <c r="K126" s="221"/>
      <c r="L126" s="214" t="s">
        <v>0</v>
      </c>
      <c r="M126" s="231" t="s">
        <v>618</v>
      </c>
      <c r="N126" s="202" t="s">
        <v>129</v>
      </c>
      <c r="O126" s="202" t="s">
        <v>124</v>
      </c>
      <c r="P126" s="204" t="s">
        <v>130</v>
      </c>
      <c r="Q126" s="212">
        <v>91253361</v>
      </c>
      <c r="R126" s="25" t="s">
        <v>131</v>
      </c>
      <c r="S126" s="236">
        <v>41985</v>
      </c>
      <c r="T126" s="214" t="s">
        <v>0</v>
      </c>
    </row>
    <row r="127" spans="1:20" ht="24.95" customHeight="1" x14ac:dyDescent="0.25">
      <c r="A127" s="270">
        <v>924</v>
      </c>
      <c r="B127" s="236">
        <v>41982</v>
      </c>
      <c r="C127" s="207" t="s">
        <v>619</v>
      </c>
      <c r="D127" s="217" t="s">
        <v>122</v>
      </c>
      <c r="E127" s="208" t="s">
        <v>33</v>
      </c>
      <c r="F127" s="194" t="s">
        <v>120</v>
      </c>
      <c r="G127" s="218">
        <v>41983</v>
      </c>
      <c r="H127" s="29">
        <v>42308</v>
      </c>
      <c r="I127" s="242" t="s">
        <v>620</v>
      </c>
      <c r="J127" s="197">
        <v>79453000</v>
      </c>
      <c r="K127" s="221"/>
      <c r="L127" s="214" t="s">
        <v>0</v>
      </c>
      <c r="M127" s="222" t="s">
        <v>621</v>
      </c>
      <c r="N127" s="202" t="s">
        <v>189</v>
      </c>
      <c r="O127" s="202" t="s">
        <v>124</v>
      </c>
      <c r="P127" s="204" t="s">
        <v>190</v>
      </c>
      <c r="Q127" s="212">
        <v>51614344</v>
      </c>
      <c r="R127" s="17" t="s">
        <v>189</v>
      </c>
      <c r="S127" s="236">
        <v>41985</v>
      </c>
      <c r="T127" s="214" t="s">
        <v>0</v>
      </c>
    </row>
    <row r="128" spans="1:20" ht="24.95" customHeight="1" x14ac:dyDescent="0.25">
      <c r="A128" s="270">
        <v>925</v>
      </c>
      <c r="B128" s="236">
        <v>41982</v>
      </c>
      <c r="C128" s="207" t="s">
        <v>622</v>
      </c>
      <c r="D128" s="208" t="s">
        <v>122</v>
      </c>
      <c r="E128" s="268" t="s">
        <v>33</v>
      </c>
      <c r="F128" s="194" t="s">
        <v>120</v>
      </c>
      <c r="G128" s="218">
        <v>41983</v>
      </c>
      <c r="H128" s="241">
        <v>42308</v>
      </c>
      <c r="I128" s="313" t="s">
        <v>623</v>
      </c>
      <c r="J128" s="197">
        <v>120148160</v>
      </c>
      <c r="K128" s="221"/>
      <c r="L128" s="214" t="s">
        <v>0</v>
      </c>
      <c r="M128" s="222" t="s">
        <v>624</v>
      </c>
      <c r="N128" s="202" t="s">
        <v>189</v>
      </c>
      <c r="O128" s="202" t="s">
        <v>124</v>
      </c>
      <c r="P128" s="204" t="s">
        <v>190</v>
      </c>
      <c r="Q128" s="212">
        <v>51614344</v>
      </c>
      <c r="R128" s="17" t="s">
        <v>189</v>
      </c>
      <c r="S128" s="236">
        <v>41988</v>
      </c>
      <c r="T128" s="214" t="s">
        <v>0</v>
      </c>
    </row>
    <row r="129" spans="1:20" ht="24.95" customHeight="1" x14ac:dyDescent="0.25">
      <c r="A129" s="271">
        <v>926</v>
      </c>
      <c r="B129" s="205">
        <v>41982</v>
      </c>
      <c r="C129" s="207" t="s">
        <v>23</v>
      </c>
      <c r="D129" s="208" t="s">
        <v>122</v>
      </c>
      <c r="E129" s="202" t="s">
        <v>33</v>
      </c>
      <c r="F129" s="194" t="s">
        <v>120</v>
      </c>
      <c r="G129" s="218">
        <v>41983</v>
      </c>
      <c r="H129" s="241">
        <v>42338</v>
      </c>
      <c r="I129" s="260" t="s">
        <v>625</v>
      </c>
      <c r="J129" s="221">
        <v>24000000</v>
      </c>
      <c r="K129" s="221"/>
      <c r="L129" s="214" t="s">
        <v>0</v>
      </c>
      <c r="M129" s="197" t="s">
        <v>626</v>
      </c>
      <c r="N129" s="204" t="s">
        <v>168</v>
      </c>
      <c r="O129" s="202" t="s">
        <v>124</v>
      </c>
      <c r="P129" s="204" t="s">
        <v>563</v>
      </c>
      <c r="Q129" s="212">
        <v>30666206</v>
      </c>
      <c r="R129" s="25" t="s">
        <v>564</v>
      </c>
      <c r="S129" s="236">
        <v>42006</v>
      </c>
      <c r="T129" s="214" t="s">
        <v>0</v>
      </c>
    </row>
    <row r="130" spans="1:20" ht="24.95" customHeight="1" x14ac:dyDescent="0.25">
      <c r="A130" s="274">
        <v>927</v>
      </c>
      <c r="B130" s="236">
        <v>41982</v>
      </c>
      <c r="C130" s="207" t="s">
        <v>627</v>
      </c>
      <c r="D130" s="208" t="s">
        <v>122</v>
      </c>
      <c r="E130" s="268" t="s">
        <v>33</v>
      </c>
      <c r="F130" s="194" t="s">
        <v>120</v>
      </c>
      <c r="G130" s="218">
        <v>41983</v>
      </c>
      <c r="H130" s="241">
        <v>42338</v>
      </c>
      <c r="I130" s="313" t="s">
        <v>628</v>
      </c>
      <c r="J130" s="197">
        <v>77100000</v>
      </c>
      <c r="K130" s="221"/>
      <c r="L130" s="214" t="s">
        <v>0</v>
      </c>
      <c r="M130" s="243" t="s">
        <v>629</v>
      </c>
      <c r="N130" s="204" t="s">
        <v>168</v>
      </c>
      <c r="O130" s="202" t="s">
        <v>124</v>
      </c>
      <c r="P130" s="204" t="s">
        <v>214</v>
      </c>
      <c r="Q130" s="240">
        <v>24580577</v>
      </c>
      <c r="R130" s="25" t="s">
        <v>215</v>
      </c>
      <c r="S130" s="236">
        <v>42006</v>
      </c>
      <c r="T130" s="214" t="s">
        <v>0</v>
      </c>
    </row>
    <row r="131" spans="1:20" ht="24.95" customHeight="1" x14ac:dyDescent="0.25">
      <c r="A131" s="274">
        <v>928</v>
      </c>
      <c r="B131" s="236">
        <v>41982</v>
      </c>
      <c r="C131" s="207" t="s">
        <v>630</v>
      </c>
      <c r="D131" s="208" t="s">
        <v>122</v>
      </c>
      <c r="E131" s="208" t="s">
        <v>33</v>
      </c>
      <c r="F131" s="194" t="s">
        <v>120</v>
      </c>
      <c r="G131" s="218">
        <v>41983</v>
      </c>
      <c r="H131" s="241">
        <v>42338</v>
      </c>
      <c r="I131" s="260" t="s">
        <v>628</v>
      </c>
      <c r="J131" s="197">
        <v>77100000</v>
      </c>
      <c r="K131" s="221"/>
      <c r="L131" s="214" t="s">
        <v>0</v>
      </c>
      <c r="M131" s="222" t="s">
        <v>631</v>
      </c>
      <c r="N131" s="204" t="s">
        <v>168</v>
      </c>
      <c r="O131" s="202" t="s">
        <v>124</v>
      </c>
      <c r="P131" s="204" t="s">
        <v>214</v>
      </c>
      <c r="Q131" s="240">
        <v>24580577</v>
      </c>
      <c r="R131" s="25" t="s">
        <v>215</v>
      </c>
      <c r="S131" s="236">
        <v>42006</v>
      </c>
      <c r="T131" s="214" t="s">
        <v>0</v>
      </c>
    </row>
    <row r="132" spans="1:20" ht="24.95" customHeight="1" x14ac:dyDescent="0.25">
      <c r="A132" s="270">
        <v>929</v>
      </c>
      <c r="B132" s="217">
        <v>41982</v>
      </c>
      <c r="C132" s="207" t="s">
        <v>632</v>
      </c>
      <c r="D132" s="208" t="s">
        <v>122</v>
      </c>
      <c r="E132" s="208" t="s">
        <v>33</v>
      </c>
      <c r="F132" s="194" t="s">
        <v>120</v>
      </c>
      <c r="G132" s="218">
        <v>41983</v>
      </c>
      <c r="H132" s="241">
        <v>42307</v>
      </c>
      <c r="I132" s="242" t="s">
        <v>633</v>
      </c>
      <c r="J132" s="220">
        <v>112785750</v>
      </c>
      <c r="K132" s="221"/>
      <c r="L132" s="214" t="s">
        <v>0</v>
      </c>
      <c r="M132" s="214" t="s">
        <v>634</v>
      </c>
      <c r="N132" s="204" t="s">
        <v>123</v>
      </c>
      <c r="O132" s="202" t="s">
        <v>124</v>
      </c>
      <c r="P132" s="204" t="s">
        <v>163</v>
      </c>
      <c r="Q132" s="212">
        <v>71620786</v>
      </c>
      <c r="R132" s="25" t="s">
        <v>127</v>
      </c>
      <c r="S132" s="236">
        <v>41988</v>
      </c>
      <c r="T132" s="214" t="s">
        <v>0</v>
      </c>
    </row>
    <row r="133" spans="1:20" ht="24.95" customHeight="1" x14ac:dyDescent="0.25">
      <c r="A133" s="273">
        <v>930</v>
      </c>
      <c r="B133" s="285">
        <v>41982</v>
      </c>
      <c r="C133" s="246" t="s">
        <v>635</v>
      </c>
      <c r="D133" s="247" t="s">
        <v>122</v>
      </c>
      <c r="E133" s="248" t="s">
        <v>33</v>
      </c>
      <c r="F133" s="194" t="s">
        <v>120</v>
      </c>
      <c r="G133" s="218">
        <v>41983</v>
      </c>
      <c r="H133" s="250">
        <v>42338</v>
      </c>
      <c r="I133" s="335" t="s">
        <v>636</v>
      </c>
      <c r="J133" s="251">
        <v>77100000</v>
      </c>
      <c r="K133" s="221"/>
      <c r="L133" s="214" t="s">
        <v>0</v>
      </c>
      <c r="M133" s="253" t="s">
        <v>637</v>
      </c>
      <c r="N133" s="204" t="s">
        <v>168</v>
      </c>
      <c r="O133" s="202" t="s">
        <v>124</v>
      </c>
      <c r="P133" s="204" t="s">
        <v>214</v>
      </c>
      <c r="Q133" s="240">
        <v>24580577</v>
      </c>
      <c r="R133" s="25" t="s">
        <v>215</v>
      </c>
      <c r="S133" s="236">
        <v>41990</v>
      </c>
      <c r="T133" s="214" t="s">
        <v>0</v>
      </c>
    </row>
    <row r="134" spans="1:20" ht="24.95" customHeight="1" x14ac:dyDescent="0.25">
      <c r="A134" s="271">
        <v>931</v>
      </c>
      <c r="B134" s="205">
        <v>41982</v>
      </c>
      <c r="C134" s="238" t="s">
        <v>638</v>
      </c>
      <c r="D134" s="194" t="s">
        <v>122</v>
      </c>
      <c r="E134" s="194" t="s">
        <v>33</v>
      </c>
      <c r="F134" s="194" t="s">
        <v>120</v>
      </c>
      <c r="G134" s="29">
        <v>41983</v>
      </c>
      <c r="H134" s="29">
        <v>42155</v>
      </c>
      <c r="I134" s="260" t="s">
        <v>639</v>
      </c>
      <c r="J134" s="197">
        <v>54000000</v>
      </c>
      <c r="K134" s="221"/>
      <c r="L134" s="214" t="s">
        <v>0</v>
      </c>
      <c r="M134" s="214" t="s">
        <v>640</v>
      </c>
      <c r="N134" s="202" t="s">
        <v>236</v>
      </c>
      <c r="O134" s="202" t="s">
        <v>124</v>
      </c>
      <c r="P134" s="202" t="s">
        <v>641</v>
      </c>
      <c r="Q134" s="194" t="s">
        <v>642</v>
      </c>
      <c r="R134" s="21" t="s">
        <v>236</v>
      </c>
      <c r="S134" s="205">
        <v>41988</v>
      </c>
      <c r="T134" s="214" t="s">
        <v>0</v>
      </c>
    </row>
    <row r="135" spans="1:20" ht="24.95" customHeight="1" x14ac:dyDescent="0.25">
      <c r="A135" s="274">
        <v>932</v>
      </c>
      <c r="B135" s="236">
        <v>41982</v>
      </c>
      <c r="C135" s="207" t="s">
        <v>643</v>
      </c>
      <c r="D135" s="208" t="s">
        <v>122</v>
      </c>
      <c r="E135" s="202" t="s">
        <v>33</v>
      </c>
      <c r="F135" s="194" t="s">
        <v>120</v>
      </c>
      <c r="G135" s="218">
        <v>41983</v>
      </c>
      <c r="H135" s="241">
        <v>42034</v>
      </c>
      <c r="I135" s="313" t="s">
        <v>644</v>
      </c>
      <c r="J135" s="197">
        <v>4832000</v>
      </c>
      <c r="K135" s="221"/>
      <c r="L135" s="214" t="s">
        <v>0</v>
      </c>
      <c r="M135" s="214" t="s">
        <v>645</v>
      </c>
      <c r="N135" s="202" t="s">
        <v>236</v>
      </c>
      <c r="O135" s="202" t="s">
        <v>124</v>
      </c>
      <c r="P135" s="204" t="s">
        <v>646</v>
      </c>
      <c r="Q135" s="194" t="s">
        <v>647</v>
      </c>
      <c r="R135" s="25" t="s">
        <v>236</v>
      </c>
      <c r="S135" s="236">
        <v>41988</v>
      </c>
      <c r="T135" s="214" t="s">
        <v>0</v>
      </c>
    </row>
    <row r="136" spans="1:20" ht="24.95" customHeight="1" x14ac:dyDescent="0.25">
      <c r="A136" s="270">
        <v>933</v>
      </c>
      <c r="B136" s="236">
        <v>41982</v>
      </c>
      <c r="C136" s="207" t="s">
        <v>648</v>
      </c>
      <c r="D136" s="208" t="s">
        <v>122</v>
      </c>
      <c r="E136" s="268" t="s">
        <v>33</v>
      </c>
      <c r="F136" s="194" t="s">
        <v>120</v>
      </c>
      <c r="G136" s="218">
        <v>41983</v>
      </c>
      <c r="H136" s="241">
        <v>42308</v>
      </c>
      <c r="I136" s="260" t="s">
        <v>649</v>
      </c>
      <c r="J136" s="197">
        <v>79453000</v>
      </c>
      <c r="K136" s="221"/>
      <c r="L136" s="214" t="s">
        <v>0</v>
      </c>
      <c r="M136" s="243" t="s">
        <v>650</v>
      </c>
      <c r="N136" s="202" t="s">
        <v>189</v>
      </c>
      <c r="O136" s="202" t="s">
        <v>124</v>
      </c>
      <c r="P136" s="204" t="s">
        <v>190</v>
      </c>
      <c r="Q136" s="212">
        <v>51614344</v>
      </c>
      <c r="R136" s="17" t="s">
        <v>189</v>
      </c>
      <c r="S136" s="236">
        <v>41988</v>
      </c>
      <c r="T136" s="214" t="s">
        <v>0</v>
      </c>
    </row>
    <row r="137" spans="1:20" ht="24.95" customHeight="1" x14ac:dyDescent="0.25">
      <c r="A137" s="274">
        <v>934</v>
      </c>
      <c r="B137" s="217">
        <v>41982</v>
      </c>
      <c r="C137" s="207" t="s">
        <v>651</v>
      </c>
      <c r="D137" s="208" t="s">
        <v>122</v>
      </c>
      <c r="E137" s="208" t="s">
        <v>33</v>
      </c>
      <c r="F137" s="194" t="s">
        <v>120</v>
      </c>
      <c r="G137" s="218">
        <v>41983</v>
      </c>
      <c r="H137" s="241">
        <v>42200</v>
      </c>
      <c r="I137" s="313" t="s">
        <v>652</v>
      </c>
      <c r="J137" s="221">
        <v>69450000</v>
      </c>
      <c r="K137" s="221"/>
      <c r="L137" s="214" t="s">
        <v>0</v>
      </c>
      <c r="M137" s="231" t="s">
        <v>653</v>
      </c>
      <c r="N137" s="204" t="s">
        <v>137</v>
      </c>
      <c r="O137" s="202" t="s">
        <v>124</v>
      </c>
      <c r="P137" s="230" t="s">
        <v>370</v>
      </c>
      <c r="Q137" s="311" t="s">
        <v>371</v>
      </c>
      <c r="R137" s="233" t="s">
        <v>372</v>
      </c>
      <c r="S137" s="236">
        <v>41988</v>
      </c>
      <c r="T137" s="214" t="s">
        <v>0</v>
      </c>
    </row>
    <row r="138" spans="1:20" ht="24.95" customHeight="1" x14ac:dyDescent="0.25">
      <c r="A138" s="270">
        <v>935</v>
      </c>
      <c r="B138" s="236">
        <v>41982</v>
      </c>
      <c r="C138" s="207" t="s">
        <v>654</v>
      </c>
      <c r="D138" s="208" t="s">
        <v>122</v>
      </c>
      <c r="E138" s="268" t="s">
        <v>33</v>
      </c>
      <c r="F138" s="194" t="s">
        <v>120</v>
      </c>
      <c r="G138" s="218">
        <v>41983</v>
      </c>
      <c r="H138" s="241">
        <v>42308</v>
      </c>
      <c r="I138" s="215" t="s">
        <v>655</v>
      </c>
      <c r="J138" s="197">
        <v>34100000</v>
      </c>
      <c r="K138" s="221"/>
      <c r="L138" s="214" t="s">
        <v>0</v>
      </c>
      <c r="M138" s="222" t="s">
        <v>656</v>
      </c>
      <c r="N138" s="202" t="s">
        <v>189</v>
      </c>
      <c r="O138" s="202" t="s">
        <v>124</v>
      </c>
      <c r="P138" s="204" t="s">
        <v>190</v>
      </c>
      <c r="Q138" s="212">
        <v>51614344</v>
      </c>
      <c r="R138" s="17" t="s">
        <v>189</v>
      </c>
      <c r="S138" s="236">
        <v>41989</v>
      </c>
      <c r="T138" s="214" t="s">
        <v>0</v>
      </c>
    </row>
    <row r="139" spans="1:20" ht="24.95" customHeight="1" x14ac:dyDescent="0.25">
      <c r="A139" s="270">
        <v>936</v>
      </c>
      <c r="B139" s="236">
        <v>41982</v>
      </c>
      <c r="C139" s="207" t="s">
        <v>657</v>
      </c>
      <c r="D139" s="208" t="s">
        <v>122</v>
      </c>
      <c r="E139" s="268" t="s">
        <v>33</v>
      </c>
      <c r="F139" s="194" t="s">
        <v>120</v>
      </c>
      <c r="G139" s="19">
        <v>41984</v>
      </c>
      <c r="H139" s="29">
        <v>42004</v>
      </c>
      <c r="I139" s="215" t="s">
        <v>658</v>
      </c>
      <c r="J139" s="197">
        <v>79453000</v>
      </c>
      <c r="K139" s="221"/>
      <c r="L139" s="214" t="s">
        <v>0</v>
      </c>
      <c r="M139" s="243" t="s">
        <v>659</v>
      </c>
      <c r="N139" s="202" t="s">
        <v>189</v>
      </c>
      <c r="O139" s="202" t="s">
        <v>124</v>
      </c>
      <c r="P139" s="204" t="s">
        <v>190</v>
      </c>
      <c r="Q139" s="212">
        <v>51614344</v>
      </c>
      <c r="R139" s="17" t="s">
        <v>189</v>
      </c>
      <c r="S139" s="236">
        <v>41988</v>
      </c>
      <c r="T139" s="214" t="s">
        <v>0</v>
      </c>
    </row>
    <row r="140" spans="1:20" ht="24.95" customHeight="1" x14ac:dyDescent="0.25">
      <c r="A140" s="274">
        <v>937</v>
      </c>
      <c r="B140" s="236">
        <v>41982</v>
      </c>
      <c r="C140" s="207" t="s">
        <v>660</v>
      </c>
      <c r="D140" s="208" t="s">
        <v>122</v>
      </c>
      <c r="E140" s="208" t="s">
        <v>33</v>
      </c>
      <c r="F140" s="194" t="s">
        <v>120</v>
      </c>
      <c r="G140" s="218">
        <v>41983</v>
      </c>
      <c r="H140" s="241">
        <v>42200</v>
      </c>
      <c r="I140" s="260" t="s">
        <v>661</v>
      </c>
      <c r="J140" s="221">
        <v>82804485</v>
      </c>
      <c r="K140" s="221"/>
      <c r="L140" s="214" t="s">
        <v>0</v>
      </c>
      <c r="M140" s="214" t="s">
        <v>662</v>
      </c>
      <c r="N140" s="204" t="s">
        <v>137</v>
      </c>
      <c r="O140" s="202" t="s">
        <v>124</v>
      </c>
      <c r="P140" s="230" t="s">
        <v>370</v>
      </c>
      <c r="Q140" s="311" t="s">
        <v>371</v>
      </c>
      <c r="R140" s="233" t="s">
        <v>372</v>
      </c>
      <c r="S140" s="236">
        <v>42006</v>
      </c>
      <c r="T140" s="214" t="s">
        <v>0</v>
      </c>
    </row>
    <row r="141" spans="1:20" ht="24.95" customHeight="1" x14ac:dyDescent="0.25">
      <c r="A141" s="270">
        <v>938</v>
      </c>
      <c r="B141" s="236">
        <v>41982</v>
      </c>
      <c r="C141" s="207" t="s">
        <v>663</v>
      </c>
      <c r="D141" s="208" t="s">
        <v>122</v>
      </c>
      <c r="E141" s="268" t="s">
        <v>33</v>
      </c>
      <c r="F141" s="194" t="s">
        <v>120</v>
      </c>
      <c r="G141" s="218">
        <v>41983</v>
      </c>
      <c r="H141" s="241">
        <v>42154</v>
      </c>
      <c r="I141" s="242" t="s">
        <v>664</v>
      </c>
      <c r="J141" s="197">
        <v>62526000</v>
      </c>
      <c r="K141" s="221"/>
      <c r="L141" s="214" t="s">
        <v>0</v>
      </c>
      <c r="M141" s="222" t="s">
        <v>665</v>
      </c>
      <c r="N141" s="202" t="s">
        <v>236</v>
      </c>
      <c r="O141" s="202" t="s">
        <v>124</v>
      </c>
      <c r="P141" s="204" t="s">
        <v>666</v>
      </c>
      <c r="Q141" s="194" t="s">
        <v>667</v>
      </c>
      <c r="R141" s="25" t="s">
        <v>236</v>
      </c>
      <c r="S141" s="236">
        <v>41989</v>
      </c>
      <c r="T141" s="214" t="s">
        <v>0</v>
      </c>
    </row>
    <row r="142" spans="1:20" ht="24.95" customHeight="1" x14ac:dyDescent="0.25">
      <c r="A142" s="270">
        <v>939</v>
      </c>
      <c r="B142" s="236">
        <v>41982</v>
      </c>
      <c r="C142" s="207" t="s">
        <v>668</v>
      </c>
      <c r="D142" s="208" t="s">
        <v>122</v>
      </c>
      <c r="E142" s="268" t="s">
        <v>33</v>
      </c>
      <c r="F142" s="194" t="s">
        <v>120</v>
      </c>
      <c r="G142" s="218">
        <v>41983</v>
      </c>
      <c r="H142" s="241">
        <v>42154</v>
      </c>
      <c r="I142" s="260" t="s">
        <v>669</v>
      </c>
      <c r="J142" s="197">
        <v>33990000</v>
      </c>
      <c r="K142" s="221"/>
      <c r="L142" s="214" t="s">
        <v>0</v>
      </c>
      <c r="M142" s="222" t="s">
        <v>670</v>
      </c>
      <c r="N142" s="202" t="s">
        <v>236</v>
      </c>
      <c r="O142" s="202" t="s">
        <v>124</v>
      </c>
      <c r="P142" s="204" t="s">
        <v>671</v>
      </c>
      <c r="Q142" s="194" t="s">
        <v>672</v>
      </c>
      <c r="R142" s="25" t="s">
        <v>236</v>
      </c>
      <c r="S142" s="236">
        <v>41989</v>
      </c>
      <c r="T142" s="214" t="s">
        <v>0</v>
      </c>
    </row>
    <row r="143" spans="1:20" ht="24.95" customHeight="1" x14ac:dyDescent="0.25">
      <c r="A143" s="270">
        <v>940</v>
      </c>
      <c r="B143" s="206">
        <v>41982</v>
      </c>
      <c r="C143" s="207" t="s">
        <v>673</v>
      </c>
      <c r="D143" s="208" t="s">
        <v>122</v>
      </c>
      <c r="E143" s="212" t="s">
        <v>33</v>
      </c>
      <c r="F143" s="194" t="s">
        <v>120</v>
      </c>
      <c r="G143" s="218">
        <v>41983</v>
      </c>
      <c r="H143" s="209">
        <v>42308</v>
      </c>
      <c r="I143" s="242" t="s">
        <v>674</v>
      </c>
      <c r="J143" s="221">
        <v>128700000</v>
      </c>
      <c r="K143" s="221"/>
      <c r="L143" s="214" t="s">
        <v>0</v>
      </c>
      <c r="M143" s="222" t="s">
        <v>675</v>
      </c>
      <c r="N143" s="202" t="s">
        <v>189</v>
      </c>
      <c r="O143" s="202" t="s">
        <v>124</v>
      </c>
      <c r="P143" s="204" t="s">
        <v>190</v>
      </c>
      <c r="Q143" s="212">
        <v>51614344</v>
      </c>
      <c r="R143" s="17" t="s">
        <v>189</v>
      </c>
      <c r="S143" s="236">
        <v>41989</v>
      </c>
      <c r="T143" s="214" t="s">
        <v>0</v>
      </c>
    </row>
    <row r="144" spans="1:20" ht="24.95" customHeight="1" x14ac:dyDescent="0.25">
      <c r="A144" s="270">
        <v>941</v>
      </c>
      <c r="B144" s="236">
        <v>41982</v>
      </c>
      <c r="C144" s="207" t="s">
        <v>676</v>
      </c>
      <c r="D144" s="208" t="s">
        <v>122</v>
      </c>
      <c r="E144" s="268" t="s">
        <v>33</v>
      </c>
      <c r="F144" s="194" t="s">
        <v>120</v>
      </c>
      <c r="G144" s="218">
        <v>41983</v>
      </c>
      <c r="H144" s="241">
        <v>42308</v>
      </c>
      <c r="I144" s="215" t="s">
        <v>677</v>
      </c>
      <c r="J144" s="197">
        <v>63690000</v>
      </c>
      <c r="K144" s="221"/>
      <c r="L144" s="214" t="s">
        <v>0</v>
      </c>
      <c r="M144" s="222" t="s">
        <v>678</v>
      </c>
      <c r="N144" s="202" t="s">
        <v>189</v>
      </c>
      <c r="O144" s="202" t="s">
        <v>124</v>
      </c>
      <c r="P144" s="204" t="s">
        <v>190</v>
      </c>
      <c r="Q144" s="212">
        <v>51614344</v>
      </c>
      <c r="R144" s="17" t="s">
        <v>189</v>
      </c>
      <c r="S144" s="236">
        <v>42006</v>
      </c>
      <c r="T144" s="214" t="s">
        <v>0</v>
      </c>
    </row>
    <row r="145" spans="1:20" ht="24.95" customHeight="1" x14ac:dyDescent="0.25">
      <c r="A145" s="273">
        <v>942</v>
      </c>
      <c r="B145" s="285">
        <v>41982</v>
      </c>
      <c r="C145" s="246" t="s">
        <v>679</v>
      </c>
      <c r="D145" s="247" t="s">
        <v>122</v>
      </c>
      <c r="E145" s="248" t="s">
        <v>33</v>
      </c>
      <c r="F145" s="194" t="s">
        <v>120</v>
      </c>
      <c r="G145" s="218">
        <v>41983</v>
      </c>
      <c r="H145" s="250">
        <v>42286</v>
      </c>
      <c r="I145" s="323" t="s">
        <v>680</v>
      </c>
      <c r="J145" s="308">
        <v>86571500</v>
      </c>
      <c r="K145" s="221"/>
      <c r="L145" s="214" t="s">
        <v>0</v>
      </c>
      <c r="M145" s="249" t="s">
        <v>681</v>
      </c>
      <c r="N145" s="204" t="s">
        <v>682</v>
      </c>
      <c r="O145" s="202" t="s">
        <v>124</v>
      </c>
      <c r="P145" s="204" t="s">
        <v>683</v>
      </c>
      <c r="Q145" s="212">
        <v>91278455</v>
      </c>
      <c r="R145" s="25" t="s">
        <v>682</v>
      </c>
      <c r="S145" s="236">
        <v>41989</v>
      </c>
      <c r="T145" s="214" t="s">
        <v>0</v>
      </c>
    </row>
    <row r="146" spans="1:20" ht="24.95" customHeight="1" x14ac:dyDescent="0.25">
      <c r="A146" s="271">
        <v>943</v>
      </c>
      <c r="B146" s="205">
        <v>41982</v>
      </c>
      <c r="C146" s="238" t="s">
        <v>684</v>
      </c>
      <c r="D146" s="194" t="s">
        <v>122</v>
      </c>
      <c r="E146" s="194" t="s">
        <v>37</v>
      </c>
      <c r="F146" s="229" t="s">
        <v>186</v>
      </c>
      <c r="G146" s="19">
        <v>41984</v>
      </c>
      <c r="H146" s="29">
        <v>42014</v>
      </c>
      <c r="I146" s="313" t="s">
        <v>685</v>
      </c>
      <c r="J146" s="211">
        <v>719992137</v>
      </c>
      <c r="K146" s="221"/>
      <c r="L146" s="214" t="s">
        <v>0</v>
      </c>
      <c r="M146" s="230" t="s">
        <v>686</v>
      </c>
      <c r="N146" s="204" t="s">
        <v>123</v>
      </c>
      <c r="O146" s="202" t="s">
        <v>687</v>
      </c>
      <c r="P146" s="202" t="s">
        <v>134</v>
      </c>
      <c r="Q146" s="208">
        <v>7177992</v>
      </c>
      <c r="R146" s="21" t="s">
        <v>135</v>
      </c>
      <c r="S146" s="236">
        <v>41984</v>
      </c>
      <c r="T146" s="214" t="s">
        <v>0</v>
      </c>
    </row>
    <row r="147" spans="1:20" ht="24.95" customHeight="1" x14ac:dyDescent="0.25">
      <c r="A147" s="429">
        <v>944</v>
      </c>
      <c r="B147" s="336">
        <v>41983</v>
      </c>
      <c r="C147" s="296" t="s">
        <v>688</v>
      </c>
      <c r="D147" s="319" t="s">
        <v>122</v>
      </c>
      <c r="E147" s="297" t="s">
        <v>33</v>
      </c>
      <c r="F147" s="194" t="s">
        <v>120</v>
      </c>
      <c r="G147" s="19">
        <v>41984</v>
      </c>
      <c r="H147" s="8">
        <v>42154</v>
      </c>
      <c r="I147" s="325" t="s">
        <v>689</v>
      </c>
      <c r="J147" s="337">
        <v>42000000</v>
      </c>
      <c r="K147" s="221"/>
      <c r="L147" s="214" t="s">
        <v>0</v>
      </c>
      <c r="M147" s="299" t="s">
        <v>690</v>
      </c>
      <c r="N147" s="302" t="s">
        <v>236</v>
      </c>
      <c r="O147" s="303" t="s">
        <v>124</v>
      </c>
      <c r="P147" s="334" t="s">
        <v>691</v>
      </c>
      <c r="Q147" s="338" t="s">
        <v>692</v>
      </c>
      <c r="R147" s="339" t="s">
        <v>236</v>
      </c>
      <c r="S147" s="236">
        <v>41988</v>
      </c>
      <c r="T147" s="214" t="s">
        <v>0</v>
      </c>
    </row>
    <row r="148" spans="1:20" ht="24.95" customHeight="1" x14ac:dyDescent="0.25">
      <c r="A148" s="270">
        <v>945</v>
      </c>
      <c r="B148" s="217">
        <v>41983</v>
      </c>
      <c r="C148" s="207" t="s">
        <v>693</v>
      </c>
      <c r="D148" s="208" t="s">
        <v>122</v>
      </c>
      <c r="E148" s="266" t="s">
        <v>33</v>
      </c>
      <c r="F148" s="194" t="s">
        <v>120</v>
      </c>
      <c r="G148" s="19">
        <v>41984</v>
      </c>
      <c r="H148" s="241">
        <v>42338</v>
      </c>
      <c r="I148" s="260" t="s">
        <v>694</v>
      </c>
      <c r="J148" s="210">
        <v>31920000</v>
      </c>
      <c r="K148" s="221"/>
      <c r="L148" s="214" t="s">
        <v>0</v>
      </c>
      <c r="M148" s="194" t="s">
        <v>695</v>
      </c>
      <c r="N148" s="202" t="s">
        <v>129</v>
      </c>
      <c r="O148" s="202" t="s">
        <v>124</v>
      </c>
      <c r="P148" s="204" t="s">
        <v>488</v>
      </c>
      <c r="Q148" s="212" t="s">
        <v>489</v>
      </c>
      <c r="R148" s="25" t="s">
        <v>490</v>
      </c>
      <c r="S148" s="236">
        <v>41989</v>
      </c>
      <c r="T148" s="214" t="s">
        <v>0</v>
      </c>
    </row>
    <row r="149" spans="1:20" ht="24.95" customHeight="1" x14ac:dyDescent="0.25">
      <c r="A149" s="271">
        <v>946</v>
      </c>
      <c r="B149" s="217">
        <v>41983</v>
      </c>
      <c r="C149" s="207" t="s">
        <v>696</v>
      </c>
      <c r="D149" s="208" t="s">
        <v>122</v>
      </c>
      <c r="E149" s="202" t="s">
        <v>33</v>
      </c>
      <c r="F149" s="194" t="s">
        <v>120</v>
      </c>
      <c r="G149" s="19">
        <v>41984</v>
      </c>
      <c r="H149" s="241">
        <v>42338</v>
      </c>
      <c r="I149" s="340" t="s">
        <v>697</v>
      </c>
      <c r="J149" s="221">
        <v>60000000</v>
      </c>
      <c r="K149" s="221"/>
      <c r="L149" s="214" t="s">
        <v>0</v>
      </c>
      <c r="M149" s="202" t="s">
        <v>698</v>
      </c>
      <c r="N149" s="204" t="s">
        <v>168</v>
      </c>
      <c r="O149" s="202" t="s">
        <v>124</v>
      </c>
      <c r="P149" s="204" t="s">
        <v>541</v>
      </c>
      <c r="Q149" s="212">
        <v>80816417</v>
      </c>
      <c r="R149" s="25" t="s">
        <v>168</v>
      </c>
      <c r="S149" s="236">
        <v>42006</v>
      </c>
      <c r="T149" s="214" t="s">
        <v>0</v>
      </c>
    </row>
    <row r="150" spans="1:20" ht="24.95" customHeight="1" x14ac:dyDescent="0.25">
      <c r="A150" s="270">
        <v>947</v>
      </c>
      <c r="B150" s="217">
        <v>41983</v>
      </c>
      <c r="C150" s="207" t="s">
        <v>699</v>
      </c>
      <c r="D150" s="208" t="s">
        <v>122</v>
      </c>
      <c r="E150" s="268" t="s">
        <v>33</v>
      </c>
      <c r="F150" s="194" t="s">
        <v>120</v>
      </c>
      <c r="G150" s="19">
        <v>41984</v>
      </c>
      <c r="H150" s="241">
        <v>42338</v>
      </c>
      <c r="I150" s="260" t="s">
        <v>636</v>
      </c>
      <c r="J150" s="197">
        <v>89436000</v>
      </c>
      <c r="K150" s="221"/>
      <c r="L150" s="214" t="s">
        <v>0</v>
      </c>
      <c r="M150" s="243" t="s">
        <v>700</v>
      </c>
      <c r="N150" s="204" t="s">
        <v>168</v>
      </c>
      <c r="O150" s="202" t="s">
        <v>124</v>
      </c>
      <c r="P150" s="204" t="s">
        <v>214</v>
      </c>
      <c r="Q150" s="240">
        <v>24580577</v>
      </c>
      <c r="R150" s="25" t="s">
        <v>215</v>
      </c>
      <c r="S150" s="236">
        <v>41989</v>
      </c>
      <c r="T150" s="214" t="s">
        <v>0</v>
      </c>
    </row>
    <row r="151" spans="1:20" ht="24.95" customHeight="1" x14ac:dyDescent="0.25">
      <c r="A151" s="271">
        <v>948</v>
      </c>
      <c r="B151" s="217">
        <v>41983</v>
      </c>
      <c r="C151" s="207" t="s">
        <v>701</v>
      </c>
      <c r="D151" s="208" t="s">
        <v>122</v>
      </c>
      <c r="E151" s="202" t="s">
        <v>33</v>
      </c>
      <c r="F151" s="194" t="s">
        <v>120</v>
      </c>
      <c r="G151" s="19">
        <v>41984</v>
      </c>
      <c r="H151" s="241">
        <v>42338</v>
      </c>
      <c r="I151" s="242" t="s">
        <v>702</v>
      </c>
      <c r="J151" s="221">
        <v>22000000</v>
      </c>
      <c r="K151" s="221"/>
      <c r="L151" s="214" t="s">
        <v>0</v>
      </c>
      <c r="M151" s="197" t="s">
        <v>703</v>
      </c>
      <c r="N151" s="204" t="s">
        <v>168</v>
      </c>
      <c r="O151" s="202" t="s">
        <v>124</v>
      </c>
      <c r="P151" s="204" t="s">
        <v>563</v>
      </c>
      <c r="Q151" s="212">
        <v>30666206</v>
      </c>
      <c r="R151" s="25" t="s">
        <v>564</v>
      </c>
      <c r="S151" s="236">
        <v>42006</v>
      </c>
      <c r="T151" s="214" t="s">
        <v>0</v>
      </c>
    </row>
    <row r="152" spans="1:20" ht="24.95" customHeight="1" x14ac:dyDescent="0.25">
      <c r="A152" s="270">
        <v>949</v>
      </c>
      <c r="B152" s="217">
        <v>41983</v>
      </c>
      <c r="C152" s="207" t="s">
        <v>128</v>
      </c>
      <c r="D152" s="208" t="s">
        <v>122</v>
      </c>
      <c r="E152" s="194" t="s">
        <v>33</v>
      </c>
      <c r="F152" s="194" t="s">
        <v>120</v>
      </c>
      <c r="G152" s="19">
        <v>41984</v>
      </c>
      <c r="H152" s="19">
        <v>42338</v>
      </c>
      <c r="I152" s="260" t="s">
        <v>704</v>
      </c>
      <c r="J152" s="211">
        <v>131658912</v>
      </c>
      <c r="K152" s="221"/>
      <c r="L152" s="214" t="s">
        <v>0</v>
      </c>
      <c r="M152" s="204" t="s">
        <v>705</v>
      </c>
      <c r="N152" s="202" t="s">
        <v>129</v>
      </c>
      <c r="O152" s="202" t="s">
        <v>124</v>
      </c>
      <c r="P152" s="204" t="s">
        <v>488</v>
      </c>
      <c r="Q152" s="212" t="s">
        <v>489</v>
      </c>
      <c r="R152" s="25" t="s">
        <v>490</v>
      </c>
      <c r="S152" s="236">
        <v>41988</v>
      </c>
      <c r="T152" s="214" t="s">
        <v>0</v>
      </c>
    </row>
    <row r="153" spans="1:20" ht="24.95" customHeight="1" x14ac:dyDescent="0.25">
      <c r="A153" s="270">
        <v>950</v>
      </c>
      <c r="B153" s="217">
        <v>41983</v>
      </c>
      <c r="C153" s="207" t="s">
        <v>706</v>
      </c>
      <c r="D153" s="194" t="s">
        <v>122</v>
      </c>
      <c r="E153" s="194" t="s">
        <v>33</v>
      </c>
      <c r="F153" s="194" t="s">
        <v>120</v>
      </c>
      <c r="G153" s="19">
        <v>41984</v>
      </c>
      <c r="H153" s="241">
        <v>42338</v>
      </c>
      <c r="I153" s="242" t="s">
        <v>707</v>
      </c>
      <c r="J153" s="211">
        <v>144708000</v>
      </c>
      <c r="K153" s="221"/>
      <c r="L153" s="214" t="s">
        <v>0</v>
      </c>
      <c r="M153" s="194" t="s">
        <v>708</v>
      </c>
      <c r="N153" s="202" t="s">
        <v>129</v>
      </c>
      <c r="O153" s="194" t="s">
        <v>124</v>
      </c>
      <c r="P153" s="204" t="s">
        <v>130</v>
      </c>
      <c r="Q153" s="212">
        <v>91253361</v>
      </c>
      <c r="R153" s="25" t="s">
        <v>131</v>
      </c>
      <c r="S153" s="236">
        <v>41989</v>
      </c>
      <c r="T153" s="214" t="s">
        <v>0</v>
      </c>
    </row>
    <row r="154" spans="1:20" ht="24.95" customHeight="1" x14ac:dyDescent="0.25">
      <c r="A154" s="270">
        <v>951</v>
      </c>
      <c r="B154" s="206">
        <v>41983</v>
      </c>
      <c r="C154" s="207" t="s">
        <v>709</v>
      </c>
      <c r="D154" s="208" t="s">
        <v>122</v>
      </c>
      <c r="E154" s="194" t="s">
        <v>33</v>
      </c>
      <c r="F154" s="194" t="s">
        <v>120</v>
      </c>
      <c r="G154" s="19">
        <v>41984</v>
      </c>
      <c r="H154" s="209">
        <v>42338</v>
      </c>
      <c r="I154" s="260" t="s">
        <v>710</v>
      </c>
      <c r="J154" s="211">
        <v>140555640</v>
      </c>
      <c r="K154" s="221"/>
      <c r="L154" s="214" t="s">
        <v>0</v>
      </c>
      <c r="M154" s="194" t="s">
        <v>711</v>
      </c>
      <c r="N154" s="202" t="s">
        <v>129</v>
      </c>
      <c r="O154" s="202" t="s">
        <v>124</v>
      </c>
      <c r="P154" s="204" t="s">
        <v>130</v>
      </c>
      <c r="Q154" s="212">
        <v>91253361</v>
      </c>
      <c r="R154" s="25" t="s">
        <v>131</v>
      </c>
      <c r="S154" s="236">
        <v>41989</v>
      </c>
      <c r="T154" s="214" t="s">
        <v>0</v>
      </c>
    </row>
    <row r="155" spans="1:20" ht="24.95" customHeight="1" x14ac:dyDescent="0.25">
      <c r="A155" s="274">
        <v>952</v>
      </c>
      <c r="B155" s="236">
        <v>41983</v>
      </c>
      <c r="C155" s="207" t="s">
        <v>712</v>
      </c>
      <c r="D155" s="202" t="s">
        <v>122</v>
      </c>
      <c r="E155" s="268" t="s">
        <v>33</v>
      </c>
      <c r="F155" s="194" t="s">
        <v>120</v>
      </c>
      <c r="G155" s="19">
        <v>41984</v>
      </c>
      <c r="H155" s="241">
        <v>42200</v>
      </c>
      <c r="I155" s="215" t="s">
        <v>713</v>
      </c>
      <c r="J155" s="221">
        <v>63750000</v>
      </c>
      <c r="K155" s="221"/>
      <c r="L155" s="214" t="s">
        <v>0</v>
      </c>
      <c r="M155" s="194" t="s">
        <v>714</v>
      </c>
      <c r="N155" s="204" t="s">
        <v>137</v>
      </c>
      <c r="O155" s="194" t="s">
        <v>124</v>
      </c>
      <c r="P155" s="230" t="s">
        <v>424</v>
      </c>
      <c r="Q155" s="311" t="s">
        <v>425</v>
      </c>
      <c r="R155" s="25" t="s">
        <v>426</v>
      </c>
      <c r="S155" s="236">
        <v>41989</v>
      </c>
      <c r="T155" s="214" t="s">
        <v>0</v>
      </c>
    </row>
    <row r="156" spans="1:20" ht="24.95" customHeight="1" x14ac:dyDescent="0.25">
      <c r="A156" s="272">
        <v>953</v>
      </c>
      <c r="B156" s="217">
        <v>41983</v>
      </c>
      <c r="C156" s="237" t="s">
        <v>715</v>
      </c>
      <c r="D156" s="230" t="s">
        <v>122</v>
      </c>
      <c r="E156" s="229" t="s">
        <v>37</v>
      </c>
      <c r="F156" s="229" t="s">
        <v>186</v>
      </c>
      <c r="G156" s="19">
        <v>41984</v>
      </c>
      <c r="H156" s="341">
        <v>42003</v>
      </c>
      <c r="I156" s="342" t="s">
        <v>716</v>
      </c>
      <c r="J156" s="210">
        <v>16000000</v>
      </c>
      <c r="K156" s="221"/>
      <c r="L156" s="214" t="s">
        <v>0</v>
      </c>
      <c r="M156" s="194" t="s">
        <v>717</v>
      </c>
      <c r="N156" s="204" t="s">
        <v>150</v>
      </c>
      <c r="O156" s="202" t="s">
        <v>124</v>
      </c>
      <c r="P156" s="204" t="s">
        <v>718</v>
      </c>
      <c r="Q156" s="212" t="s">
        <v>719</v>
      </c>
      <c r="R156" s="25" t="s">
        <v>720</v>
      </c>
      <c r="S156" s="234">
        <v>41992</v>
      </c>
      <c r="T156" s="214" t="s">
        <v>0</v>
      </c>
    </row>
    <row r="157" spans="1:20" ht="24.95" customHeight="1" x14ac:dyDescent="0.25">
      <c r="A157" s="270">
        <v>954</v>
      </c>
      <c r="B157" s="236">
        <v>41983</v>
      </c>
      <c r="C157" s="207" t="s">
        <v>721</v>
      </c>
      <c r="D157" s="208" t="s">
        <v>122</v>
      </c>
      <c r="E157" s="202" t="s">
        <v>33</v>
      </c>
      <c r="F157" s="194" t="s">
        <v>120</v>
      </c>
      <c r="G157" s="19">
        <v>41984</v>
      </c>
      <c r="H157" s="241">
        <v>42338</v>
      </c>
      <c r="I157" s="313" t="s">
        <v>722</v>
      </c>
      <c r="J157" s="221">
        <v>77100000</v>
      </c>
      <c r="K157" s="221"/>
      <c r="L157" s="214" t="s">
        <v>0</v>
      </c>
      <c r="M157" s="214" t="s">
        <v>723</v>
      </c>
      <c r="N157" s="226" t="s">
        <v>168</v>
      </c>
      <c r="O157" s="202" t="s">
        <v>124</v>
      </c>
      <c r="P157" s="204" t="s">
        <v>214</v>
      </c>
      <c r="Q157" s="240">
        <v>24580577</v>
      </c>
      <c r="R157" s="25" t="s">
        <v>215</v>
      </c>
      <c r="S157" s="236">
        <v>41989</v>
      </c>
      <c r="T157" s="214" t="s">
        <v>0</v>
      </c>
    </row>
    <row r="158" spans="1:20" ht="24.95" customHeight="1" x14ac:dyDescent="0.25">
      <c r="A158" s="270">
        <v>955</v>
      </c>
      <c r="B158" s="236">
        <v>41983</v>
      </c>
      <c r="C158" s="207" t="s">
        <v>724</v>
      </c>
      <c r="D158" s="208" t="s">
        <v>122</v>
      </c>
      <c r="E158" s="202" t="s">
        <v>33</v>
      </c>
      <c r="F158" s="194" t="s">
        <v>120</v>
      </c>
      <c r="G158" s="19">
        <v>41984</v>
      </c>
      <c r="H158" s="241">
        <v>42338</v>
      </c>
      <c r="I158" s="242" t="s">
        <v>636</v>
      </c>
      <c r="J158" s="221">
        <v>77100000</v>
      </c>
      <c r="K158" s="221"/>
      <c r="L158" s="214" t="s">
        <v>0</v>
      </c>
      <c r="M158" s="214" t="s">
        <v>725</v>
      </c>
      <c r="N158" s="226" t="s">
        <v>168</v>
      </c>
      <c r="O158" s="202" t="s">
        <v>124</v>
      </c>
      <c r="P158" s="204" t="s">
        <v>214</v>
      </c>
      <c r="Q158" s="240">
        <v>24580577</v>
      </c>
      <c r="R158" s="25" t="s">
        <v>215</v>
      </c>
      <c r="S158" s="236">
        <v>41989</v>
      </c>
      <c r="T158" s="214" t="s">
        <v>0</v>
      </c>
    </row>
    <row r="159" spans="1:20" ht="24.95" customHeight="1" x14ac:dyDescent="0.25">
      <c r="A159" s="271">
        <v>956</v>
      </c>
      <c r="B159" s="205">
        <v>41983</v>
      </c>
      <c r="C159" s="207" t="s">
        <v>726</v>
      </c>
      <c r="D159" s="208" t="s">
        <v>122</v>
      </c>
      <c r="E159" s="202" t="s">
        <v>33</v>
      </c>
      <c r="F159" s="194" t="s">
        <v>120</v>
      </c>
      <c r="G159" s="19">
        <v>41984</v>
      </c>
      <c r="H159" s="241">
        <v>42338</v>
      </c>
      <c r="I159" s="260" t="s">
        <v>702</v>
      </c>
      <c r="J159" s="221">
        <v>24000000</v>
      </c>
      <c r="K159" s="221"/>
      <c r="L159" s="214" t="s">
        <v>0</v>
      </c>
      <c r="M159" s="197" t="s">
        <v>727</v>
      </c>
      <c r="N159" s="226" t="s">
        <v>168</v>
      </c>
      <c r="O159" s="202" t="s">
        <v>124</v>
      </c>
      <c r="P159" s="204" t="s">
        <v>563</v>
      </c>
      <c r="Q159" s="212">
        <v>1026251213</v>
      </c>
      <c r="R159" s="25" t="s">
        <v>564</v>
      </c>
      <c r="S159" s="236">
        <v>42006</v>
      </c>
      <c r="T159" s="214" t="s">
        <v>0</v>
      </c>
    </row>
    <row r="160" spans="1:20" ht="24.95" customHeight="1" x14ac:dyDescent="0.25">
      <c r="A160" s="271">
        <v>957</v>
      </c>
      <c r="B160" s="205">
        <v>41983</v>
      </c>
      <c r="C160" s="207" t="s">
        <v>728</v>
      </c>
      <c r="D160" s="208" t="s">
        <v>122</v>
      </c>
      <c r="E160" s="202" t="s">
        <v>33</v>
      </c>
      <c r="F160" s="194" t="s">
        <v>120</v>
      </c>
      <c r="G160" s="19">
        <v>41984</v>
      </c>
      <c r="H160" s="241">
        <v>42338</v>
      </c>
      <c r="I160" s="260" t="s">
        <v>702</v>
      </c>
      <c r="J160" s="221">
        <v>24000000</v>
      </c>
      <c r="K160" s="221"/>
      <c r="L160" s="214" t="s">
        <v>0</v>
      </c>
      <c r="M160" s="197" t="s">
        <v>729</v>
      </c>
      <c r="N160" s="226" t="s">
        <v>168</v>
      </c>
      <c r="O160" s="202" t="s">
        <v>124</v>
      </c>
      <c r="P160" s="204" t="s">
        <v>563</v>
      </c>
      <c r="Q160" s="212">
        <v>1026251213</v>
      </c>
      <c r="R160" s="25" t="s">
        <v>564</v>
      </c>
      <c r="S160" s="236">
        <v>42006</v>
      </c>
      <c r="T160" s="214" t="s">
        <v>0</v>
      </c>
    </row>
    <row r="161" spans="1:20" ht="24.95" customHeight="1" x14ac:dyDescent="0.25">
      <c r="A161" s="270">
        <v>958</v>
      </c>
      <c r="B161" s="216">
        <v>41983</v>
      </c>
      <c r="C161" s="207" t="s">
        <v>730</v>
      </c>
      <c r="D161" s="208" t="s">
        <v>122</v>
      </c>
      <c r="E161" s="194" t="s">
        <v>33</v>
      </c>
      <c r="F161" s="194" t="s">
        <v>120</v>
      </c>
      <c r="G161" s="19">
        <v>41985</v>
      </c>
      <c r="H161" s="241">
        <v>42338</v>
      </c>
      <c r="I161" s="260" t="s">
        <v>519</v>
      </c>
      <c r="J161" s="211">
        <v>140555640</v>
      </c>
      <c r="K161" s="221"/>
      <c r="L161" s="214" t="s">
        <v>0</v>
      </c>
      <c r="M161" s="243" t="s">
        <v>731</v>
      </c>
      <c r="N161" s="199" t="s">
        <v>129</v>
      </c>
      <c r="O161" s="202" t="s">
        <v>124</v>
      </c>
      <c r="P161" s="204" t="s">
        <v>488</v>
      </c>
      <c r="Q161" s="212" t="s">
        <v>489</v>
      </c>
      <c r="R161" s="25" t="s">
        <v>490</v>
      </c>
      <c r="S161" s="236">
        <v>41989</v>
      </c>
      <c r="T161" s="214" t="s">
        <v>0</v>
      </c>
    </row>
    <row r="162" spans="1:20" ht="24.95" customHeight="1" x14ac:dyDescent="0.25">
      <c r="A162" s="270">
        <v>959</v>
      </c>
      <c r="B162" s="217">
        <v>41983</v>
      </c>
      <c r="C162" s="207" t="s">
        <v>732</v>
      </c>
      <c r="D162" s="208" t="s">
        <v>122</v>
      </c>
      <c r="E162" s="194" t="s">
        <v>33</v>
      </c>
      <c r="F162" s="194" t="s">
        <v>120</v>
      </c>
      <c r="G162" s="19">
        <v>41984</v>
      </c>
      <c r="H162" s="241">
        <v>42338</v>
      </c>
      <c r="I162" s="260" t="s">
        <v>733</v>
      </c>
      <c r="J162" s="211">
        <v>108644436</v>
      </c>
      <c r="K162" s="221"/>
      <c r="L162" s="214" t="s">
        <v>0</v>
      </c>
      <c r="M162" s="194" t="s">
        <v>734</v>
      </c>
      <c r="N162" s="199" t="s">
        <v>129</v>
      </c>
      <c r="O162" s="202" t="s">
        <v>124</v>
      </c>
      <c r="P162" s="204" t="s">
        <v>130</v>
      </c>
      <c r="Q162" s="204">
        <v>91253361</v>
      </c>
      <c r="R162" s="25" t="s">
        <v>131</v>
      </c>
      <c r="S162" s="236">
        <v>41989</v>
      </c>
      <c r="T162" s="214" t="s">
        <v>0</v>
      </c>
    </row>
    <row r="163" spans="1:20" ht="24.95" customHeight="1" x14ac:dyDescent="0.25">
      <c r="A163" s="271">
        <v>960</v>
      </c>
      <c r="B163" s="205">
        <v>41983</v>
      </c>
      <c r="C163" s="207" t="s">
        <v>735</v>
      </c>
      <c r="D163" s="208" t="s">
        <v>122</v>
      </c>
      <c r="E163" s="202" t="s">
        <v>33</v>
      </c>
      <c r="F163" s="194" t="s">
        <v>120</v>
      </c>
      <c r="G163" s="19">
        <v>41984</v>
      </c>
      <c r="H163" s="241">
        <v>42338</v>
      </c>
      <c r="I163" s="215" t="s">
        <v>702</v>
      </c>
      <c r="J163" s="221">
        <v>24000000</v>
      </c>
      <c r="K163" s="221"/>
      <c r="L163" s="214" t="s">
        <v>0</v>
      </c>
      <c r="M163" s="197" t="s">
        <v>736</v>
      </c>
      <c r="N163" s="226" t="s">
        <v>168</v>
      </c>
      <c r="O163" s="202" t="s">
        <v>124</v>
      </c>
      <c r="P163" s="204" t="s">
        <v>563</v>
      </c>
      <c r="Q163" s="212">
        <v>1026251213</v>
      </c>
      <c r="R163" s="25" t="s">
        <v>564</v>
      </c>
      <c r="S163" s="236">
        <v>42006</v>
      </c>
      <c r="T163" s="214" t="s">
        <v>0</v>
      </c>
    </row>
    <row r="164" spans="1:20" ht="24.95" customHeight="1" x14ac:dyDescent="0.25">
      <c r="A164" s="270">
        <v>961</v>
      </c>
      <c r="B164" s="236">
        <v>41983</v>
      </c>
      <c r="C164" s="207" t="s">
        <v>737</v>
      </c>
      <c r="D164" s="208" t="s">
        <v>122</v>
      </c>
      <c r="E164" s="268" t="s">
        <v>33</v>
      </c>
      <c r="F164" s="194" t="s">
        <v>120</v>
      </c>
      <c r="G164" s="19">
        <v>41984</v>
      </c>
      <c r="H164" s="241">
        <v>42308</v>
      </c>
      <c r="I164" s="313" t="s">
        <v>738</v>
      </c>
      <c r="J164" s="221">
        <v>79453000</v>
      </c>
      <c r="K164" s="221"/>
      <c r="L164" s="214" t="s">
        <v>0</v>
      </c>
      <c r="M164" s="222" t="s">
        <v>739</v>
      </c>
      <c r="N164" s="199" t="s">
        <v>189</v>
      </c>
      <c r="O164" s="202" t="s">
        <v>124</v>
      </c>
      <c r="P164" s="204" t="s">
        <v>190</v>
      </c>
      <c r="Q164" s="212">
        <v>51614344</v>
      </c>
      <c r="R164" s="17" t="s">
        <v>189</v>
      </c>
      <c r="S164" s="236">
        <v>41989</v>
      </c>
      <c r="T164" s="214" t="s">
        <v>0</v>
      </c>
    </row>
    <row r="165" spans="1:20" ht="24.95" customHeight="1" x14ac:dyDescent="0.25">
      <c r="A165" s="270">
        <v>962</v>
      </c>
      <c r="B165" s="216">
        <v>41983</v>
      </c>
      <c r="C165" s="207" t="s">
        <v>740</v>
      </c>
      <c r="D165" s="208" t="s">
        <v>122</v>
      </c>
      <c r="E165" s="266" t="s">
        <v>33</v>
      </c>
      <c r="F165" s="194" t="s">
        <v>120</v>
      </c>
      <c r="G165" s="19">
        <v>41984</v>
      </c>
      <c r="H165" s="29">
        <v>42338</v>
      </c>
      <c r="I165" s="313" t="s">
        <v>741</v>
      </c>
      <c r="J165" s="221">
        <v>140555640</v>
      </c>
      <c r="K165" s="221"/>
      <c r="L165" s="214" t="s">
        <v>0</v>
      </c>
      <c r="M165" s="243" t="s">
        <v>742</v>
      </c>
      <c r="N165" s="199" t="s">
        <v>129</v>
      </c>
      <c r="O165" s="202" t="s">
        <v>124</v>
      </c>
      <c r="P165" s="204" t="s">
        <v>130</v>
      </c>
      <c r="Q165" s="204">
        <v>91253361</v>
      </c>
      <c r="R165" s="25" t="s">
        <v>131</v>
      </c>
      <c r="S165" s="236">
        <v>41989</v>
      </c>
      <c r="T165" s="214" t="s">
        <v>0</v>
      </c>
    </row>
    <row r="166" spans="1:20" ht="24.95" customHeight="1" x14ac:dyDescent="0.25">
      <c r="A166" s="270">
        <v>963</v>
      </c>
      <c r="B166" s="236">
        <v>41983</v>
      </c>
      <c r="C166" s="207" t="s">
        <v>743</v>
      </c>
      <c r="D166" s="208" t="s">
        <v>122</v>
      </c>
      <c r="E166" s="194" t="s">
        <v>33</v>
      </c>
      <c r="F166" s="194" t="s">
        <v>120</v>
      </c>
      <c r="G166" s="19">
        <v>41984</v>
      </c>
      <c r="H166" s="241">
        <v>42338</v>
      </c>
      <c r="I166" s="242" t="s">
        <v>744</v>
      </c>
      <c r="J166" s="211">
        <v>118080000</v>
      </c>
      <c r="K166" s="221"/>
      <c r="L166" s="214" t="s">
        <v>0</v>
      </c>
      <c r="M166" s="194" t="s">
        <v>745</v>
      </c>
      <c r="N166" s="199" t="s">
        <v>129</v>
      </c>
      <c r="O166" s="202" t="s">
        <v>124</v>
      </c>
      <c r="P166" s="204" t="s">
        <v>130</v>
      </c>
      <c r="Q166" s="204">
        <v>91253361</v>
      </c>
      <c r="R166" s="25" t="s">
        <v>131</v>
      </c>
      <c r="S166" s="236">
        <v>41989</v>
      </c>
      <c r="T166" s="214" t="s">
        <v>0</v>
      </c>
    </row>
    <row r="167" spans="1:20" ht="24.95" customHeight="1" x14ac:dyDescent="0.25">
      <c r="A167" s="270">
        <v>964</v>
      </c>
      <c r="B167" s="216">
        <v>41983</v>
      </c>
      <c r="C167" s="207" t="s">
        <v>746</v>
      </c>
      <c r="D167" s="208" t="s">
        <v>122</v>
      </c>
      <c r="E167" s="194" t="s">
        <v>33</v>
      </c>
      <c r="F167" s="194" t="s">
        <v>120</v>
      </c>
      <c r="G167" s="19">
        <v>41984</v>
      </c>
      <c r="H167" s="241">
        <v>42338</v>
      </c>
      <c r="I167" s="260" t="s">
        <v>747</v>
      </c>
      <c r="J167" s="210">
        <v>120964800</v>
      </c>
      <c r="K167" s="221"/>
      <c r="L167" s="214" t="s">
        <v>0</v>
      </c>
      <c r="M167" s="194" t="s">
        <v>748</v>
      </c>
      <c r="N167" s="199" t="s">
        <v>129</v>
      </c>
      <c r="O167" s="202" t="s">
        <v>124</v>
      </c>
      <c r="P167" s="204" t="s">
        <v>130</v>
      </c>
      <c r="Q167" s="212">
        <v>91253361</v>
      </c>
      <c r="R167" s="25" t="s">
        <v>131</v>
      </c>
      <c r="S167" s="236">
        <v>41989</v>
      </c>
      <c r="T167" s="214" t="s">
        <v>0</v>
      </c>
    </row>
    <row r="168" spans="1:20" ht="24.95" customHeight="1" x14ac:dyDescent="0.25">
      <c r="A168" s="428">
        <v>965</v>
      </c>
      <c r="B168" s="343">
        <v>41983</v>
      </c>
      <c r="C168" s="344" t="s">
        <v>749</v>
      </c>
      <c r="D168" s="319" t="s">
        <v>122</v>
      </c>
      <c r="E168" s="297" t="s">
        <v>33</v>
      </c>
      <c r="F168" s="194" t="s">
        <v>120</v>
      </c>
      <c r="G168" s="19">
        <v>41984</v>
      </c>
      <c r="H168" s="8">
        <v>42004</v>
      </c>
      <c r="I168" s="325" t="s">
        <v>750</v>
      </c>
      <c r="J168" s="331">
        <v>6580000</v>
      </c>
      <c r="K168" s="221"/>
      <c r="L168" s="214" t="s">
        <v>0</v>
      </c>
      <c r="M168" s="300" t="s">
        <v>751</v>
      </c>
      <c r="N168" s="226" t="s">
        <v>577</v>
      </c>
      <c r="O168" s="297" t="s">
        <v>124</v>
      </c>
      <c r="P168" s="202" t="s">
        <v>572</v>
      </c>
      <c r="Q168" s="208">
        <v>79945053</v>
      </c>
      <c r="R168" s="21" t="s">
        <v>573</v>
      </c>
      <c r="S168" s="345">
        <v>41989</v>
      </c>
      <c r="T168" s="214" t="s">
        <v>0</v>
      </c>
    </row>
    <row r="169" spans="1:20" ht="24.95" customHeight="1" x14ac:dyDescent="0.25">
      <c r="A169" s="270">
        <v>966</v>
      </c>
      <c r="B169" s="217">
        <v>41983</v>
      </c>
      <c r="C169" s="207" t="s">
        <v>752</v>
      </c>
      <c r="D169" s="208" t="s">
        <v>122</v>
      </c>
      <c r="E169" s="202" t="s">
        <v>33</v>
      </c>
      <c r="F169" s="194" t="s">
        <v>120</v>
      </c>
      <c r="G169" s="19">
        <v>41984</v>
      </c>
      <c r="H169" s="241">
        <v>42154</v>
      </c>
      <c r="I169" s="260" t="s">
        <v>753</v>
      </c>
      <c r="J169" s="221">
        <v>30000000</v>
      </c>
      <c r="K169" s="221"/>
      <c r="L169" s="214" t="s">
        <v>0</v>
      </c>
      <c r="M169" s="214" t="s">
        <v>754</v>
      </c>
      <c r="N169" s="199" t="s">
        <v>236</v>
      </c>
      <c r="O169" s="264" t="s">
        <v>124</v>
      </c>
      <c r="P169" s="204" t="s">
        <v>671</v>
      </c>
      <c r="Q169" s="194" t="s">
        <v>672</v>
      </c>
      <c r="R169" s="25" t="s">
        <v>236</v>
      </c>
      <c r="S169" s="236">
        <v>42006</v>
      </c>
      <c r="T169" s="214" t="s">
        <v>0</v>
      </c>
    </row>
    <row r="170" spans="1:20" ht="24.95" customHeight="1" x14ac:dyDescent="0.25">
      <c r="A170" s="270">
        <v>967</v>
      </c>
      <c r="B170" s="236">
        <v>41983</v>
      </c>
      <c r="C170" s="207" t="s">
        <v>755</v>
      </c>
      <c r="D170" s="202" t="s">
        <v>122</v>
      </c>
      <c r="E170" s="202" t="s">
        <v>33</v>
      </c>
      <c r="F170" s="194" t="s">
        <v>120</v>
      </c>
      <c r="G170" s="19">
        <v>41984</v>
      </c>
      <c r="H170" s="241">
        <v>41996</v>
      </c>
      <c r="I170" s="260" t="s">
        <v>756</v>
      </c>
      <c r="J170" s="211">
        <v>123360000</v>
      </c>
      <c r="K170" s="221"/>
      <c r="L170" s="214" t="s">
        <v>0</v>
      </c>
      <c r="M170" s="194" t="s">
        <v>757</v>
      </c>
      <c r="N170" s="226" t="s">
        <v>168</v>
      </c>
      <c r="O170" s="202" t="s">
        <v>124</v>
      </c>
      <c r="P170" s="204" t="s">
        <v>541</v>
      </c>
      <c r="Q170" s="212">
        <v>80816417</v>
      </c>
      <c r="R170" s="21" t="s">
        <v>168</v>
      </c>
      <c r="S170" s="236">
        <v>42006</v>
      </c>
      <c r="T170" s="214" t="s">
        <v>0</v>
      </c>
    </row>
    <row r="171" spans="1:20" ht="24.95" customHeight="1" x14ac:dyDescent="0.25">
      <c r="A171" s="274">
        <v>968</v>
      </c>
      <c r="B171" s="236">
        <v>41983</v>
      </c>
      <c r="C171" s="207" t="s">
        <v>758</v>
      </c>
      <c r="D171" s="208" t="s">
        <v>122</v>
      </c>
      <c r="E171" s="202" t="s">
        <v>33</v>
      </c>
      <c r="F171" s="194" t="s">
        <v>120</v>
      </c>
      <c r="G171" s="19">
        <v>41984</v>
      </c>
      <c r="H171" s="241">
        <v>42338</v>
      </c>
      <c r="I171" s="242" t="s">
        <v>759</v>
      </c>
      <c r="J171" s="197">
        <v>77100000</v>
      </c>
      <c r="K171" s="221"/>
      <c r="L171" s="214" t="s">
        <v>0</v>
      </c>
      <c r="M171" s="194" t="s">
        <v>760</v>
      </c>
      <c r="N171" s="226" t="s">
        <v>168</v>
      </c>
      <c r="O171" s="202" t="s">
        <v>124</v>
      </c>
      <c r="P171" s="204" t="s">
        <v>761</v>
      </c>
      <c r="Q171" s="212">
        <v>51882473</v>
      </c>
      <c r="R171" s="25" t="s">
        <v>762</v>
      </c>
      <c r="S171" s="236">
        <v>42006</v>
      </c>
      <c r="T171" s="214" t="s">
        <v>0</v>
      </c>
    </row>
    <row r="172" spans="1:20" ht="24.95" customHeight="1" x14ac:dyDescent="0.25">
      <c r="A172" s="270">
        <v>969</v>
      </c>
      <c r="B172" s="236">
        <v>41984</v>
      </c>
      <c r="C172" s="207" t="s">
        <v>763</v>
      </c>
      <c r="D172" s="208" t="s">
        <v>122</v>
      </c>
      <c r="E172" s="194" t="s">
        <v>33</v>
      </c>
      <c r="F172" s="194" t="s">
        <v>120</v>
      </c>
      <c r="G172" s="218">
        <v>41985</v>
      </c>
      <c r="H172" s="241">
        <v>42338</v>
      </c>
      <c r="I172" s="215" t="s">
        <v>764</v>
      </c>
      <c r="J172" s="210">
        <v>136461792</v>
      </c>
      <c r="K172" s="221"/>
      <c r="L172" s="214" t="s">
        <v>0</v>
      </c>
      <c r="M172" s="194" t="s">
        <v>765</v>
      </c>
      <c r="N172" s="199" t="s">
        <v>129</v>
      </c>
      <c r="O172" s="202" t="s">
        <v>124</v>
      </c>
      <c r="P172" s="204" t="s">
        <v>130</v>
      </c>
      <c r="Q172" s="212">
        <v>91253361</v>
      </c>
      <c r="R172" s="25" t="s">
        <v>131</v>
      </c>
      <c r="S172" s="236">
        <v>41989</v>
      </c>
      <c r="T172" s="214" t="s">
        <v>0</v>
      </c>
    </row>
    <row r="173" spans="1:20" ht="24.95" customHeight="1" x14ac:dyDescent="0.25">
      <c r="A173" s="270">
        <v>970</v>
      </c>
      <c r="B173" s="206">
        <v>41984</v>
      </c>
      <c r="C173" s="207" t="s">
        <v>766</v>
      </c>
      <c r="D173" s="208" t="s">
        <v>122</v>
      </c>
      <c r="E173" s="208" t="s">
        <v>33</v>
      </c>
      <c r="F173" s="194" t="s">
        <v>120</v>
      </c>
      <c r="G173" s="236">
        <v>41985</v>
      </c>
      <c r="H173" s="213">
        <v>42200</v>
      </c>
      <c r="I173" s="277" t="s">
        <v>767</v>
      </c>
      <c r="J173" s="221">
        <v>75000000</v>
      </c>
      <c r="K173" s="221"/>
      <c r="L173" s="214" t="s">
        <v>0</v>
      </c>
      <c r="M173" s="214" t="s">
        <v>768</v>
      </c>
      <c r="N173" s="226" t="s">
        <v>137</v>
      </c>
      <c r="O173" s="202" t="s">
        <v>124</v>
      </c>
      <c r="P173" s="230" t="s">
        <v>370</v>
      </c>
      <c r="Q173" s="311" t="s">
        <v>371</v>
      </c>
      <c r="R173" s="233" t="s">
        <v>372</v>
      </c>
      <c r="S173" s="236">
        <v>41989</v>
      </c>
      <c r="T173" s="214" t="s">
        <v>0</v>
      </c>
    </row>
    <row r="174" spans="1:20" ht="24.95" customHeight="1" x14ac:dyDescent="0.25">
      <c r="A174" s="269">
        <v>971</v>
      </c>
      <c r="B174" s="262">
        <v>41984</v>
      </c>
      <c r="C174" s="191" t="s">
        <v>197</v>
      </c>
      <c r="D174" s="192" t="s">
        <v>122</v>
      </c>
      <c r="E174" s="192" t="s">
        <v>33</v>
      </c>
      <c r="F174" s="194" t="s">
        <v>120</v>
      </c>
      <c r="G174" s="236">
        <v>41985</v>
      </c>
      <c r="H174" s="346">
        <v>42200</v>
      </c>
      <c r="I174" s="242" t="s">
        <v>769</v>
      </c>
      <c r="J174" s="224">
        <v>61417500</v>
      </c>
      <c r="K174" s="221"/>
      <c r="L174" s="214" t="s">
        <v>0</v>
      </c>
      <c r="M174" s="225" t="s">
        <v>770</v>
      </c>
      <c r="N174" s="200" t="s">
        <v>219</v>
      </c>
      <c r="O174" s="264" t="s">
        <v>124</v>
      </c>
      <c r="P174" s="230" t="s">
        <v>370</v>
      </c>
      <c r="Q174" s="311" t="s">
        <v>371</v>
      </c>
      <c r="R174" s="233" t="s">
        <v>372</v>
      </c>
      <c r="S174" s="347">
        <v>41989</v>
      </c>
      <c r="T174" s="214" t="s">
        <v>0</v>
      </c>
    </row>
    <row r="175" spans="1:20" ht="24.95" customHeight="1" x14ac:dyDescent="0.25">
      <c r="A175" s="274">
        <v>972</v>
      </c>
      <c r="B175" s="236">
        <v>41984</v>
      </c>
      <c r="C175" s="228" t="s">
        <v>771</v>
      </c>
      <c r="D175" s="208" t="s">
        <v>122</v>
      </c>
      <c r="E175" s="208" t="s">
        <v>33</v>
      </c>
      <c r="F175" s="194" t="s">
        <v>120</v>
      </c>
      <c r="G175" s="236">
        <v>41985</v>
      </c>
      <c r="H175" s="213">
        <v>42154</v>
      </c>
      <c r="I175" s="215" t="s">
        <v>772</v>
      </c>
      <c r="J175" s="221">
        <v>36000000</v>
      </c>
      <c r="K175" s="221"/>
      <c r="L175" s="214" t="s">
        <v>0</v>
      </c>
      <c r="M175" s="214" t="s">
        <v>773</v>
      </c>
      <c r="N175" s="226" t="s">
        <v>236</v>
      </c>
      <c r="O175" s="202" t="s">
        <v>124</v>
      </c>
      <c r="P175" s="204" t="s">
        <v>774</v>
      </c>
      <c r="Q175" s="194" t="s">
        <v>142</v>
      </c>
      <c r="R175" s="25" t="s">
        <v>143</v>
      </c>
      <c r="S175" s="236">
        <v>42006</v>
      </c>
      <c r="T175" s="214" t="s">
        <v>0</v>
      </c>
    </row>
    <row r="176" spans="1:20" ht="24.95" customHeight="1" x14ac:dyDescent="0.25">
      <c r="A176" s="270">
        <v>973</v>
      </c>
      <c r="B176" s="217">
        <v>41984</v>
      </c>
      <c r="C176" s="207" t="s">
        <v>775</v>
      </c>
      <c r="D176" s="208" t="s">
        <v>122</v>
      </c>
      <c r="E176" s="268" t="s">
        <v>33</v>
      </c>
      <c r="F176" s="194" t="s">
        <v>120</v>
      </c>
      <c r="G176" s="236">
        <v>41985</v>
      </c>
      <c r="H176" s="213">
        <v>42200</v>
      </c>
      <c r="I176" s="313" t="s">
        <v>776</v>
      </c>
      <c r="J176" s="221">
        <v>52425000</v>
      </c>
      <c r="K176" s="221"/>
      <c r="L176" s="214" t="s">
        <v>0</v>
      </c>
      <c r="M176" s="214" t="s">
        <v>777</v>
      </c>
      <c r="N176" s="226" t="s">
        <v>137</v>
      </c>
      <c r="O176" s="202" t="s">
        <v>124</v>
      </c>
      <c r="P176" s="230" t="s">
        <v>370</v>
      </c>
      <c r="Q176" s="311" t="s">
        <v>371</v>
      </c>
      <c r="R176" s="233" t="s">
        <v>372</v>
      </c>
      <c r="S176" s="236">
        <v>41989</v>
      </c>
      <c r="T176" s="214" t="s">
        <v>0</v>
      </c>
    </row>
    <row r="177" spans="1:20" ht="24.95" customHeight="1" x14ac:dyDescent="0.25">
      <c r="A177" s="270">
        <v>974</v>
      </c>
      <c r="B177" s="206">
        <v>41984</v>
      </c>
      <c r="C177" s="207" t="s">
        <v>778</v>
      </c>
      <c r="D177" s="208" t="s">
        <v>122</v>
      </c>
      <c r="E177" s="194" t="s">
        <v>33</v>
      </c>
      <c r="F177" s="194" t="s">
        <v>120</v>
      </c>
      <c r="G177" s="236">
        <v>41985</v>
      </c>
      <c r="H177" s="244">
        <v>42338</v>
      </c>
      <c r="I177" s="242" t="s">
        <v>779</v>
      </c>
      <c r="J177" s="211">
        <v>122172000</v>
      </c>
      <c r="K177" s="221"/>
      <c r="L177" s="214" t="s">
        <v>0</v>
      </c>
      <c r="M177" s="194" t="s">
        <v>780</v>
      </c>
      <c r="N177" s="199" t="s">
        <v>129</v>
      </c>
      <c r="O177" s="202" t="s">
        <v>124</v>
      </c>
      <c r="P177" s="204" t="s">
        <v>130</v>
      </c>
      <c r="Q177" s="204">
        <v>91253361</v>
      </c>
      <c r="R177" s="25" t="s">
        <v>131</v>
      </c>
      <c r="S177" s="236">
        <v>41989</v>
      </c>
      <c r="T177" s="214" t="s">
        <v>0</v>
      </c>
    </row>
    <row r="178" spans="1:20" ht="24.95" customHeight="1" x14ac:dyDescent="0.25">
      <c r="A178" s="274">
        <v>975</v>
      </c>
      <c r="B178" s="236">
        <v>41984</v>
      </c>
      <c r="C178" s="207" t="s">
        <v>781</v>
      </c>
      <c r="D178" s="208" t="s">
        <v>122</v>
      </c>
      <c r="E178" s="208" t="s">
        <v>33</v>
      </c>
      <c r="F178" s="194" t="s">
        <v>120</v>
      </c>
      <c r="G178" s="236">
        <v>41985</v>
      </c>
      <c r="H178" s="213">
        <v>42308</v>
      </c>
      <c r="I178" s="260" t="s">
        <v>782</v>
      </c>
      <c r="J178" s="197">
        <v>118578680</v>
      </c>
      <c r="K178" s="221"/>
      <c r="L178" s="214" t="s">
        <v>0</v>
      </c>
      <c r="M178" s="222" t="s">
        <v>783</v>
      </c>
      <c r="N178" s="199" t="s">
        <v>189</v>
      </c>
      <c r="O178" s="202" t="s">
        <v>124</v>
      </c>
      <c r="P178" s="204" t="s">
        <v>190</v>
      </c>
      <c r="Q178" s="212">
        <v>51614344</v>
      </c>
      <c r="R178" s="194" t="s">
        <v>189</v>
      </c>
      <c r="S178" s="236">
        <v>42006</v>
      </c>
      <c r="T178" s="214" t="s">
        <v>0</v>
      </c>
    </row>
    <row r="179" spans="1:20" ht="24.95" customHeight="1" x14ac:dyDescent="0.25">
      <c r="A179" s="270">
        <v>976</v>
      </c>
      <c r="B179" s="236">
        <v>41984</v>
      </c>
      <c r="C179" s="207" t="s">
        <v>784</v>
      </c>
      <c r="D179" s="208" t="s">
        <v>122</v>
      </c>
      <c r="E179" s="202" t="s">
        <v>33</v>
      </c>
      <c r="F179" s="194" t="s">
        <v>120</v>
      </c>
      <c r="G179" s="236">
        <v>41985</v>
      </c>
      <c r="H179" s="244">
        <v>42154</v>
      </c>
      <c r="I179" s="313" t="s">
        <v>785</v>
      </c>
      <c r="J179" s="211">
        <v>62526000</v>
      </c>
      <c r="K179" s="221"/>
      <c r="L179" s="214" t="s">
        <v>0</v>
      </c>
      <c r="M179" s="194" t="s">
        <v>786</v>
      </c>
      <c r="N179" s="226" t="s">
        <v>236</v>
      </c>
      <c r="O179" s="202" t="s">
        <v>124</v>
      </c>
      <c r="P179" s="204" t="s">
        <v>787</v>
      </c>
      <c r="Q179" s="194">
        <v>30739398</v>
      </c>
      <c r="R179" s="204" t="s">
        <v>236</v>
      </c>
      <c r="S179" s="236">
        <v>42006</v>
      </c>
      <c r="T179" s="214" t="s">
        <v>0</v>
      </c>
    </row>
    <row r="180" spans="1:20" ht="24.95" customHeight="1" x14ac:dyDescent="0.25">
      <c r="A180" s="270">
        <v>977</v>
      </c>
      <c r="B180" s="217">
        <v>41984</v>
      </c>
      <c r="C180" s="207" t="s">
        <v>141</v>
      </c>
      <c r="D180" s="208" t="s">
        <v>122</v>
      </c>
      <c r="E180" s="202" t="s">
        <v>33</v>
      </c>
      <c r="F180" s="194" t="s">
        <v>120</v>
      </c>
      <c r="G180" s="213">
        <v>41985</v>
      </c>
      <c r="H180" s="213">
        <v>42154</v>
      </c>
      <c r="I180" s="195" t="s">
        <v>788</v>
      </c>
      <c r="J180" s="221">
        <v>30000000</v>
      </c>
      <c r="K180" s="221"/>
      <c r="L180" s="214" t="s">
        <v>0</v>
      </c>
      <c r="M180" s="214" t="s">
        <v>789</v>
      </c>
      <c r="N180" s="226" t="s">
        <v>236</v>
      </c>
      <c r="O180" s="264" t="s">
        <v>124</v>
      </c>
      <c r="P180" s="204" t="s">
        <v>774</v>
      </c>
      <c r="Q180" s="194" t="s">
        <v>142</v>
      </c>
      <c r="R180" s="204" t="s">
        <v>236</v>
      </c>
      <c r="S180" s="236">
        <v>42006</v>
      </c>
      <c r="T180" s="214" t="s">
        <v>0</v>
      </c>
    </row>
    <row r="181" spans="1:20" ht="24.95" customHeight="1" x14ac:dyDescent="0.25">
      <c r="A181" s="270">
        <v>978</v>
      </c>
      <c r="B181" s="217">
        <v>41984</v>
      </c>
      <c r="C181" s="207" t="s">
        <v>790</v>
      </c>
      <c r="D181" s="208" t="s">
        <v>122</v>
      </c>
      <c r="E181" s="194" t="s">
        <v>33</v>
      </c>
      <c r="F181" s="194" t="s">
        <v>120</v>
      </c>
      <c r="G181" s="213">
        <v>41985</v>
      </c>
      <c r="H181" s="213">
        <v>42338</v>
      </c>
      <c r="I181" s="242" t="s">
        <v>791</v>
      </c>
      <c r="J181" s="221">
        <v>122759988</v>
      </c>
      <c r="K181" s="221"/>
      <c r="L181" s="214" t="s">
        <v>0</v>
      </c>
      <c r="M181" s="204" t="s">
        <v>792</v>
      </c>
      <c r="N181" s="199" t="s">
        <v>129</v>
      </c>
      <c r="O181" s="202" t="s">
        <v>124</v>
      </c>
      <c r="P181" s="204" t="s">
        <v>130</v>
      </c>
      <c r="Q181" s="212">
        <v>91253361</v>
      </c>
      <c r="R181" s="25" t="s">
        <v>131</v>
      </c>
      <c r="S181" s="236">
        <v>41990</v>
      </c>
      <c r="T181" s="214" t="s">
        <v>0</v>
      </c>
    </row>
    <row r="182" spans="1:20" ht="24.95" customHeight="1" x14ac:dyDescent="0.25">
      <c r="A182" s="270">
        <v>979</v>
      </c>
      <c r="B182" s="206">
        <v>41984</v>
      </c>
      <c r="C182" s="207" t="s">
        <v>793</v>
      </c>
      <c r="D182" s="208" t="s">
        <v>122</v>
      </c>
      <c r="E182" s="202" t="s">
        <v>33</v>
      </c>
      <c r="F182" s="194" t="s">
        <v>120</v>
      </c>
      <c r="G182" s="213">
        <v>41985</v>
      </c>
      <c r="H182" s="244">
        <v>42277</v>
      </c>
      <c r="I182" s="348" t="s">
        <v>794</v>
      </c>
      <c r="J182" s="220">
        <v>85500000</v>
      </c>
      <c r="K182" s="221"/>
      <c r="L182" s="214" t="s">
        <v>0</v>
      </c>
      <c r="M182" s="214" t="s">
        <v>795</v>
      </c>
      <c r="N182" s="204" t="s">
        <v>123</v>
      </c>
      <c r="O182" s="202" t="s">
        <v>124</v>
      </c>
      <c r="P182" s="202" t="s">
        <v>134</v>
      </c>
      <c r="Q182" s="208">
        <v>7177992</v>
      </c>
      <c r="R182" s="21" t="s">
        <v>135</v>
      </c>
      <c r="S182" s="236">
        <v>41989</v>
      </c>
      <c r="T182" s="214" t="s">
        <v>0</v>
      </c>
    </row>
    <row r="183" spans="1:20" ht="24.95" customHeight="1" x14ac:dyDescent="0.25">
      <c r="A183" s="270">
        <v>980</v>
      </c>
      <c r="B183" s="217">
        <v>41984</v>
      </c>
      <c r="C183" s="207" t="s">
        <v>796</v>
      </c>
      <c r="D183" s="208" t="s">
        <v>122</v>
      </c>
      <c r="E183" s="208" t="s">
        <v>33</v>
      </c>
      <c r="F183" s="194" t="s">
        <v>120</v>
      </c>
      <c r="G183" s="213">
        <v>41985</v>
      </c>
      <c r="H183" s="244">
        <v>42277</v>
      </c>
      <c r="I183" s="215" t="s">
        <v>794</v>
      </c>
      <c r="J183" s="210">
        <v>85500000</v>
      </c>
      <c r="K183" s="221"/>
      <c r="L183" s="214" t="s">
        <v>0</v>
      </c>
      <c r="M183" s="214" t="s">
        <v>797</v>
      </c>
      <c r="N183" s="204" t="s">
        <v>123</v>
      </c>
      <c r="O183" s="202" t="s">
        <v>124</v>
      </c>
      <c r="P183" s="202" t="s">
        <v>134</v>
      </c>
      <c r="Q183" s="208">
        <v>7177992</v>
      </c>
      <c r="R183" s="21" t="s">
        <v>135</v>
      </c>
      <c r="S183" s="236">
        <v>41989</v>
      </c>
      <c r="T183" s="214" t="s">
        <v>0</v>
      </c>
    </row>
    <row r="184" spans="1:20" ht="24.95" customHeight="1" x14ac:dyDescent="0.25">
      <c r="A184" s="270">
        <v>981</v>
      </c>
      <c r="B184" s="236">
        <v>41984</v>
      </c>
      <c r="C184" s="207" t="s">
        <v>798</v>
      </c>
      <c r="D184" s="208" t="s">
        <v>122</v>
      </c>
      <c r="E184" s="268" t="s">
        <v>33</v>
      </c>
      <c r="F184" s="194" t="s">
        <v>120</v>
      </c>
      <c r="G184" s="213">
        <v>41985</v>
      </c>
      <c r="H184" s="213">
        <v>42308</v>
      </c>
      <c r="I184" s="260" t="s">
        <v>799</v>
      </c>
      <c r="J184" s="197">
        <v>97262000</v>
      </c>
      <c r="K184" s="221"/>
      <c r="L184" s="214" t="s">
        <v>0</v>
      </c>
      <c r="M184" s="222" t="s">
        <v>800</v>
      </c>
      <c r="N184" s="199" t="s">
        <v>189</v>
      </c>
      <c r="O184" s="202" t="s">
        <v>124</v>
      </c>
      <c r="P184" s="204" t="s">
        <v>190</v>
      </c>
      <c r="Q184" s="212">
        <v>51614344</v>
      </c>
      <c r="R184" s="194" t="s">
        <v>189</v>
      </c>
      <c r="S184" s="236">
        <v>42006</v>
      </c>
      <c r="T184" s="214" t="s">
        <v>0</v>
      </c>
    </row>
    <row r="185" spans="1:20" ht="24.95" customHeight="1" x14ac:dyDescent="0.25">
      <c r="A185" s="270">
        <v>982</v>
      </c>
      <c r="B185" s="217">
        <v>41985</v>
      </c>
      <c r="C185" s="207" t="s">
        <v>801</v>
      </c>
      <c r="D185" s="208" t="s">
        <v>122</v>
      </c>
      <c r="E185" s="202" t="s">
        <v>33</v>
      </c>
      <c r="F185" s="194" t="s">
        <v>120</v>
      </c>
      <c r="G185" s="236">
        <v>41988</v>
      </c>
      <c r="H185" s="213">
        <v>42155</v>
      </c>
      <c r="I185" s="260" t="s">
        <v>802</v>
      </c>
      <c r="J185" s="221">
        <v>18000000</v>
      </c>
      <c r="K185" s="221"/>
      <c r="L185" s="214" t="s">
        <v>0</v>
      </c>
      <c r="M185" s="214" t="s">
        <v>803</v>
      </c>
      <c r="N185" s="199" t="s">
        <v>236</v>
      </c>
      <c r="O185" s="264" t="s">
        <v>124</v>
      </c>
      <c r="P185" s="204" t="s">
        <v>666</v>
      </c>
      <c r="Q185" s="194" t="s">
        <v>667</v>
      </c>
      <c r="R185" s="204" t="s">
        <v>236</v>
      </c>
      <c r="S185" s="236">
        <v>41989</v>
      </c>
      <c r="T185" s="214" t="s">
        <v>0</v>
      </c>
    </row>
    <row r="186" spans="1:20" ht="24.95" customHeight="1" x14ac:dyDescent="0.25">
      <c r="A186" s="270">
        <v>983</v>
      </c>
      <c r="B186" s="236">
        <v>41985</v>
      </c>
      <c r="C186" s="207" t="s">
        <v>804</v>
      </c>
      <c r="D186" s="208" t="s">
        <v>122</v>
      </c>
      <c r="E186" s="208" t="s">
        <v>33</v>
      </c>
      <c r="F186" s="194" t="s">
        <v>120</v>
      </c>
      <c r="G186" s="236">
        <v>41988</v>
      </c>
      <c r="H186" s="213">
        <v>42308</v>
      </c>
      <c r="I186" s="313" t="s">
        <v>805</v>
      </c>
      <c r="J186" s="221">
        <v>113091880</v>
      </c>
      <c r="K186" s="221"/>
      <c r="L186" s="214" t="s">
        <v>0</v>
      </c>
      <c r="M186" s="243" t="s">
        <v>806</v>
      </c>
      <c r="N186" s="199" t="s">
        <v>189</v>
      </c>
      <c r="O186" s="202" t="s">
        <v>124</v>
      </c>
      <c r="P186" s="204" t="s">
        <v>190</v>
      </c>
      <c r="Q186" s="212">
        <v>51614344</v>
      </c>
      <c r="R186" s="194" t="s">
        <v>189</v>
      </c>
      <c r="S186" s="236">
        <v>41990</v>
      </c>
      <c r="T186" s="214" t="s">
        <v>0</v>
      </c>
    </row>
    <row r="187" spans="1:20" ht="24.95" customHeight="1" x14ac:dyDescent="0.25">
      <c r="A187" s="271">
        <v>984</v>
      </c>
      <c r="B187" s="205">
        <v>41985</v>
      </c>
      <c r="C187" s="207" t="s">
        <v>807</v>
      </c>
      <c r="D187" s="208" t="s">
        <v>122</v>
      </c>
      <c r="E187" s="194" t="s">
        <v>33</v>
      </c>
      <c r="F187" s="194" t="s">
        <v>120</v>
      </c>
      <c r="G187" s="236">
        <v>41988</v>
      </c>
      <c r="H187" s="213">
        <v>42338</v>
      </c>
      <c r="I187" s="242" t="s">
        <v>808</v>
      </c>
      <c r="J187" s="211">
        <v>65384400</v>
      </c>
      <c r="K187" s="221"/>
      <c r="L187" s="214" t="s">
        <v>0</v>
      </c>
      <c r="M187" s="194" t="s">
        <v>809</v>
      </c>
      <c r="N187" s="199" t="s">
        <v>129</v>
      </c>
      <c r="O187" s="202" t="s">
        <v>124</v>
      </c>
      <c r="P187" s="204" t="s">
        <v>130</v>
      </c>
      <c r="Q187" s="212">
        <v>91253361</v>
      </c>
      <c r="R187" s="25" t="s">
        <v>131</v>
      </c>
      <c r="S187" s="236">
        <v>41990</v>
      </c>
      <c r="T187" s="214" t="s">
        <v>0</v>
      </c>
    </row>
    <row r="188" spans="1:20" ht="24.95" customHeight="1" x14ac:dyDescent="0.25">
      <c r="A188" s="270">
        <v>985</v>
      </c>
      <c r="B188" s="217">
        <v>41985</v>
      </c>
      <c r="C188" s="207" t="s">
        <v>810</v>
      </c>
      <c r="D188" s="208" t="s">
        <v>122</v>
      </c>
      <c r="E188" s="202" t="s">
        <v>33</v>
      </c>
      <c r="F188" s="194" t="s">
        <v>120</v>
      </c>
      <c r="G188" s="236">
        <v>41988</v>
      </c>
      <c r="H188" s="213">
        <v>42154</v>
      </c>
      <c r="I188" s="242" t="s">
        <v>811</v>
      </c>
      <c r="J188" s="211">
        <v>54000000</v>
      </c>
      <c r="K188" s="221"/>
      <c r="L188" s="214" t="s">
        <v>0</v>
      </c>
      <c r="M188" s="194" t="s">
        <v>812</v>
      </c>
      <c r="N188" s="202" t="s">
        <v>236</v>
      </c>
      <c r="O188" s="202" t="s">
        <v>124</v>
      </c>
      <c r="P188" s="202" t="s">
        <v>641</v>
      </c>
      <c r="Q188" s="194" t="s">
        <v>642</v>
      </c>
      <c r="R188" s="21" t="s">
        <v>236</v>
      </c>
      <c r="S188" s="236">
        <v>42006</v>
      </c>
      <c r="T188" s="214" t="s">
        <v>0</v>
      </c>
    </row>
    <row r="189" spans="1:20" ht="24.95" customHeight="1" x14ac:dyDescent="0.25">
      <c r="A189" s="270">
        <v>986</v>
      </c>
      <c r="B189" s="206">
        <v>41985</v>
      </c>
      <c r="C189" s="207" t="s">
        <v>813</v>
      </c>
      <c r="D189" s="208" t="s">
        <v>122</v>
      </c>
      <c r="E189" s="268" t="s">
        <v>33</v>
      </c>
      <c r="F189" s="194" t="s">
        <v>120</v>
      </c>
      <c r="G189" s="236">
        <v>41988</v>
      </c>
      <c r="H189" s="244">
        <v>42307</v>
      </c>
      <c r="I189" s="242" t="s">
        <v>814</v>
      </c>
      <c r="J189" s="197">
        <v>82643000</v>
      </c>
      <c r="K189" s="221"/>
      <c r="L189" s="214" t="s">
        <v>0</v>
      </c>
      <c r="M189" s="222" t="s">
        <v>815</v>
      </c>
      <c r="N189" s="204" t="s">
        <v>123</v>
      </c>
      <c r="O189" s="202" t="s">
        <v>124</v>
      </c>
      <c r="P189" s="202" t="s">
        <v>134</v>
      </c>
      <c r="Q189" s="208">
        <v>7177992</v>
      </c>
      <c r="R189" s="21" t="s">
        <v>135</v>
      </c>
      <c r="S189" s="236">
        <v>41989</v>
      </c>
      <c r="T189" s="214" t="s">
        <v>0</v>
      </c>
    </row>
    <row r="190" spans="1:20" ht="24.95" customHeight="1" x14ac:dyDescent="0.25">
      <c r="A190" s="270">
        <v>987</v>
      </c>
      <c r="B190" s="236">
        <v>41985</v>
      </c>
      <c r="C190" s="207" t="s">
        <v>816</v>
      </c>
      <c r="D190" s="208" t="s">
        <v>122</v>
      </c>
      <c r="E190" s="268" t="s">
        <v>33</v>
      </c>
      <c r="F190" s="194" t="s">
        <v>120</v>
      </c>
      <c r="G190" s="236">
        <v>41988</v>
      </c>
      <c r="H190" s="213">
        <v>42308</v>
      </c>
      <c r="I190" s="260" t="s">
        <v>817</v>
      </c>
      <c r="J190" s="197">
        <v>63107000</v>
      </c>
      <c r="K190" s="221"/>
      <c r="L190" s="214" t="s">
        <v>0</v>
      </c>
      <c r="M190" s="243" t="s">
        <v>818</v>
      </c>
      <c r="N190" s="199" t="s">
        <v>189</v>
      </c>
      <c r="O190" s="202" t="s">
        <v>124</v>
      </c>
      <c r="P190" s="204" t="s">
        <v>190</v>
      </c>
      <c r="Q190" s="212">
        <v>51614344</v>
      </c>
      <c r="R190" s="194" t="s">
        <v>189</v>
      </c>
      <c r="S190" s="236">
        <v>41989</v>
      </c>
      <c r="T190" s="214" t="s">
        <v>0</v>
      </c>
    </row>
    <row r="191" spans="1:20" ht="24.95" customHeight="1" x14ac:dyDescent="0.25">
      <c r="A191" s="270">
        <v>988</v>
      </c>
      <c r="B191" s="217">
        <v>41985</v>
      </c>
      <c r="C191" s="207" t="s">
        <v>819</v>
      </c>
      <c r="D191" s="208" t="s">
        <v>122</v>
      </c>
      <c r="E191" s="268" t="s">
        <v>33</v>
      </c>
      <c r="F191" s="194" t="s">
        <v>120</v>
      </c>
      <c r="G191" s="236">
        <v>41988</v>
      </c>
      <c r="H191" s="213">
        <v>42308</v>
      </c>
      <c r="I191" s="260" t="s">
        <v>820</v>
      </c>
      <c r="J191" s="197">
        <v>120148160</v>
      </c>
      <c r="K191" s="221"/>
      <c r="L191" s="214" t="s">
        <v>0</v>
      </c>
      <c r="M191" s="222" t="s">
        <v>821</v>
      </c>
      <c r="N191" s="199" t="s">
        <v>189</v>
      </c>
      <c r="O191" s="202" t="s">
        <v>124</v>
      </c>
      <c r="P191" s="204" t="s">
        <v>190</v>
      </c>
      <c r="Q191" s="212">
        <v>51614344</v>
      </c>
      <c r="R191" s="194" t="s">
        <v>189</v>
      </c>
      <c r="S191" s="236">
        <v>42006</v>
      </c>
      <c r="T191" s="214" t="s">
        <v>0</v>
      </c>
    </row>
    <row r="192" spans="1:20" ht="24.95" customHeight="1" x14ac:dyDescent="0.25">
      <c r="A192" s="270">
        <v>989</v>
      </c>
      <c r="B192" s="236">
        <v>41985</v>
      </c>
      <c r="C192" s="207" t="s">
        <v>822</v>
      </c>
      <c r="D192" s="208" t="s">
        <v>122</v>
      </c>
      <c r="E192" s="204" t="s">
        <v>33</v>
      </c>
      <c r="F192" s="194" t="s">
        <v>120</v>
      </c>
      <c r="G192" s="236">
        <v>41988</v>
      </c>
      <c r="H192" s="205">
        <v>42308</v>
      </c>
      <c r="I192" s="313" t="s">
        <v>823</v>
      </c>
      <c r="J192" s="221">
        <v>63107000</v>
      </c>
      <c r="K192" s="221"/>
      <c r="L192" s="214" t="s">
        <v>0</v>
      </c>
      <c r="M192" s="214" t="s">
        <v>824</v>
      </c>
      <c r="N192" s="199" t="s">
        <v>189</v>
      </c>
      <c r="O192" s="202" t="s">
        <v>124</v>
      </c>
      <c r="P192" s="204" t="s">
        <v>190</v>
      </c>
      <c r="Q192" s="212">
        <v>51614344</v>
      </c>
      <c r="R192" s="194" t="s">
        <v>189</v>
      </c>
      <c r="S192" s="236">
        <v>42006</v>
      </c>
      <c r="T192" s="214" t="s">
        <v>0</v>
      </c>
    </row>
    <row r="193" spans="1:20" ht="24.95" customHeight="1" x14ac:dyDescent="0.25">
      <c r="A193" s="270">
        <v>990</v>
      </c>
      <c r="B193" s="217">
        <v>41985</v>
      </c>
      <c r="C193" s="207" t="s">
        <v>825</v>
      </c>
      <c r="D193" s="208" t="s">
        <v>122</v>
      </c>
      <c r="E193" s="208" t="s">
        <v>33</v>
      </c>
      <c r="F193" s="194" t="s">
        <v>120</v>
      </c>
      <c r="G193" s="236">
        <v>41988</v>
      </c>
      <c r="H193" s="213">
        <v>42308</v>
      </c>
      <c r="I193" s="242" t="s">
        <v>826</v>
      </c>
      <c r="J193" s="221">
        <v>99017600</v>
      </c>
      <c r="K193" s="221"/>
      <c r="L193" s="214" t="s">
        <v>0</v>
      </c>
      <c r="M193" s="243" t="s">
        <v>827</v>
      </c>
      <c r="N193" s="199" t="s">
        <v>189</v>
      </c>
      <c r="O193" s="202" t="s">
        <v>124</v>
      </c>
      <c r="P193" s="204" t="s">
        <v>190</v>
      </c>
      <c r="Q193" s="212">
        <v>51614344</v>
      </c>
      <c r="R193" s="194" t="s">
        <v>189</v>
      </c>
      <c r="S193" s="236">
        <v>42006</v>
      </c>
      <c r="T193" s="214" t="s">
        <v>0</v>
      </c>
    </row>
    <row r="194" spans="1:20" ht="24.95" customHeight="1" x14ac:dyDescent="0.25">
      <c r="A194" s="270">
        <v>991</v>
      </c>
      <c r="B194" s="206">
        <v>41985</v>
      </c>
      <c r="C194" s="207" t="s">
        <v>828</v>
      </c>
      <c r="D194" s="208" t="s">
        <v>122</v>
      </c>
      <c r="E194" s="194" t="s">
        <v>33</v>
      </c>
      <c r="F194" s="194" t="s">
        <v>120</v>
      </c>
      <c r="G194" s="236">
        <v>41988</v>
      </c>
      <c r="H194" s="244">
        <v>42338</v>
      </c>
      <c r="I194" s="260" t="s">
        <v>829</v>
      </c>
      <c r="J194" s="211">
        <v>122780784</v>
      </c>
      <c r="K194" s="221"/>
      <c r="L194" s="214" t="s">
        <v>0</v>
      </c>
      <c r="M194" s="194" t="s">
        <v>830</v>
      </c>
      <c r="N194" s="199" t="s">
        <v>129</v>
      </c>
      <c r="O194" s="202" t="s">
        <v>124</v>
      </c>
      <c r="P194" s="204" t="s">
        <v>488</v>
      </c>
      <c r="Q194" s="212" t="s">
        <v>489</v>
      </c>
      <c r="R194" s="25" t="s">
        <v>490</v>
      </c>
      <c r="S194" s="234">
        <v>41990</v>
      </c>
      <c r="T194" s="214" t="s">
        <v>0</v>
      </c>
    </row>
    <row r="195" spans="1:20" ht="24.95" customHeight="1" x14ac:dyDescent="0.25">
      <c r="A195" s="270">
        <v>992</v>
      </c>
      <c r="B195" s="236">
        <v>41985</v>
      </c>
      <c r="C195" s="207" t="s">
        <v>831</v>
      </c>
      <c r="D195" s="202" t="s">
        <v>122</v>
      </c>
      <c r="E195" s="268" t="s">
        <v>33</v>
      </c>
      <c r="F195" s="194" t="s">
        <v>120</v>
      </c>
      <c r="G195" s="236">
        <v>41988</v>
      </c>
      <c r="H195" s="213">
        <v>42277</v>
      </c>
      <c r="I195" s="260" t="s">
        <v>832</v>
      </c>
      <c r="J195" s="221">
        <v>84048000</v>
      </c>
      <c r="K195" s="221"/>
      <c r="L195" s="214" t="s">
        <v>0</v>
      </c>
      <c r="M195" s="214" t="s">
        <v>833</v>
      </c>
      <c r="N195" s="226" t="s">
        <v>577</v>
      </c>
      <c r="O195" s="202" t="s">
        <v>124</v>
      </c>
      <c r="P195" s="202" t="s">
        <v>572</v>
      </c>
      <c r="Q195" s="208">
        <v>79945053</v>
      </c>
      <c r="R195" s="21" t="s">
        <v>573</v>
      </c>
      <c r="S195" s="236">
        <v>41989</v>
      </c>
      <c r="T195" s="214" t="s">
        <v>0</v>
      </c>
    </row>
    <row r="196" spans="1:20" ht="24.95" customHeight="1" x14ac:dyDescent="0.25">
      <c r="A196" s="274">
        <v>993</v>
      </c>
      <c r="B196" s="236">
        <v>41985</v>
      </c>
      <c r="C196" s="207" t="s">
        <v>834</v>
      </c>
      <c r="D196" s="208" t="s">
        <v>122</v>
      </c>
      <c r="E196" s="202" t="s">
        <v>33</v>
      </c>
      <c r="F196" s="194" t="s">
        <v>120</v>
      </c>
      <c r="G196" s="236">
        <v>41988</v>
      </c>
      <c r="H196" s="213">
        <v>42338</v>
      </c>
      <c r="I196" s="242" t="s">
        <v>835</v>
      </c>
      <c r="J196" s="210">
        <v>116280000</v>
      </c>
      <c r="K196" s="221"/>
      <c r="L196" s="214" t="s">
        <v>0</v>
      </c>
      <c r="M196" s="194" t="s">
        <v>836</v>
      </c>
      <c r="N196" s="226" t="s">
        <v>577</v>
      </c>
      <c r="O196" s="202" t="s">
        <v>124</v>
      </c>
      <c r="P196" s="202" t="s">
        <v>572</v>
      </c>
      <c r="Q196" s="208">
        <v>79945053</v>
      </c>
      <c r="R196" s="21" t="s">
        <v>573</v>
      </c>
      <c r="S196" s="236">
        <v>41989</v>
      </c>
      <c r="T196" s="214" t="s">
        <v>0</v>
      </c>
    </row>
    <row r="197" spans="1:20" ht="24.95" customHeight="1" x14ac:dyDescent="0.25">
      <c r="A197" s="274">
        <v>994</v>
      </c>
      <c r="B197" s="236">
        <v>41985</v>
      </c>
      <c r="C197" s="207" t="s">
        <v>837</v>
      </c>
      <c r="D197" s="208" t="s">
        <v>122</v>
      </c>
      <c r="E197" s="202" t="s">
        <v>33</v>
      </c>
      <c r="F197" s="194" t="s">
        <v>120</v>
      </c>
      <c r="G197" s="236">
        <v>41988</v>
      </c>
      <c r="H197" s="213">
        <v>42154</v>
      </c>
      <c r="I197" s="349" t="s">
        <v>838</v>
      </c>
      <c r="J197" s="197">
        <v>25800000</v>
      </c>
      <c r="K197" s="221"/>
      <c r="L197" s="214" t="s">
        <v>0</v>
      </c>
      <c r="M197" s="214" t="s">
        <v>839</v>
      </c>
      <c r="N197" s="199" t="s">
        <v>236</v>
      </c>
      <c r="O197" s="202" t="s">
        <v>124</v>
      </c>
      <c r="P197" s="204" t="s">
        <v>787</v>
      </c>
      <c r="Q197" s="194">
        <v>30739398</v>
      </c>
      <c r="R197" s="204" t="s">
        <v>236</v>
      </c>
      <c r="S197" s="236">
        <v>41989</v>
      </c>
      <c r="T197" s="214" t="s">
        <v>0</v>
      </c>
    </row>
    <row r="198" spans="1:20" ht="24.95" customHeight="1" x14ac:dyDescent="0.25">
      <c r="A198" s="270">
        <v>995</v>
      </c>
      <c r="B198" s="236">
        <v>41985</v>
      </c>
      <c r="C198" s="207" t="s">
        <v>840</v>
      </c>
      <c r="D198" s="208" t="s">
        <v>122</v>
      </c>
      <c r="E198" s="208" t="s">
        <v>33</v>
      </c>
      <c r="F198" s="194" t="s">
        <v>120</v>
      </c>
      <c r="G198" s="236">
        <v>41988</v>
      </c>
      <c r="H198" s="213">
        <v>42308</v>
      </c>
      <c r="I198" s="215" t="s">
        <v>841</v>
      </c>
      <c r="J198" s="197">
        <v>105652800</v>
      </c>
      <c r="K198" s="221"/>
      <c r="L198" s="214" t="s">
        <v>0</v>
      </c>
      <c r="M198" s="222" t="s">
        <v>842</v>
      </c>
      <c r="N198" s="199" t="s">
        <v>189</v>
      </c>
      <c r="O198" s="202" t="s">
        <v>124</v>
      </c>
      <c r="P198" s="204" t="s">
        <v>190</v>
      </c>
      <c r="Q198" s="212">
        <v>51614344</v>
      </c>
      <c r="R198" s="194" t="s">
        <v>189</v>
      </c>
      <c r="S198" s="236">
        <v>41989</v>
      </c>
      <c r="T198" s="214" t="s">
        <v>0</v>
      </c>
    </row>
    <row r="199" spans="1:20" ht="24.95" customHeight="1" x14ac:dyDescent="0.25">
      <c r="A199" s="270">
        <v>996</v>
      </c>
      <c r="B199" s="236">
        <v>41985</v>
      </c>
      <c r="C199" s="207" t="s">
        <v>843</v>
      </c>
      <c r="D199" s="202" t="s">
        <v>122</v>
      </c>
      <c r="E199" s="266" t="s">
        <v>33</v>
      </c>
      <c r="F199" s="194" t="s">
        <v>120</v>
      </c>
      <c r="G199" s="236">
        <v>41988</v>
      </c>
      <c r="H199" s="213">
        <v>42338</v>
      </c>
      <c r="I199" s="242" t="s">
        <v>844</v>
      </c>
      <c r="J199" s="221">
        <v>121029120</v>
      </c>
      <c r="K199" s="221"/>
      <c r="L199" s="214" t="s">
        <v>0</v>
      </c>
      <c r="M199" s="194" t="s">
        <v>845</v>
      </c>
      <c r="N199" s="226" t="s">
        <v>577</v>
      </c>
      <c r="O199" s="194" t="s">
        <v>124</v>
      </c>
      <c r="P199" s="202" t="s">
        <v>572</v>
      </c>
      <c r="Q199" s="208">
        <v>79945053</v>
      </c>
      <c r="R199" s="21" t="s">
        <v>573</v>
      </c>
      <c r="S199" s="236">
        <v>41989</v>
      </c>
      <c r="T199" s="214" t="s">
        <v>0</v>
      </c>
    </row>
    <row r="200" spans="1:20" ht="24.95" customHeight="1" x14ac:dyDescent="0.25">
      <c r="A200" s="270">
        <v>997</v>
      </c>
      <c r="B200" s="236">
        <v>41985</v>
      </c>
      <c r="C200" s="207" t="s">
        <v>846</v>
      </c>
      <c r="D200" s="202" t="s">
        <v>122</v>
      </c>
      <c r="E200" s="208" t="s">
        <v>33</v>
      </c>
      <c r="F200" s="194" t="s">
        <v>120</v>
      </c>
      <c r="G200" s="236">
        <v>41988</v>
      </c>
      <c r="H200" s="213">
        <v>42277</v>
      </c>
      <c r="I200" s="260" t="s">
        <v>847</v>
      </c>
      <c r="J200" s="221">
        <v>89300000</v>
      </c>
      <c r="K200" s="221"/>
      <c r="L200" s="214" t="s">
        <v>0</v>
      </c>
      <c r="M200" s="214" t="s">
        <v>848</v>
      </c>
      <c r="N200" s="226" t="s">
        <v>577</v>
      </c>
      <c r="O200" s="202" t="s">
        <v>124</v>
      </c>
      <c r="P200" s="202" t="s">
        <v>572</v>
      </c>
      <c r="Q200" s="208">
        <v>79945053</v>
      </c>
      <c r="R200" s="21" t="s">
        <v>573</v>
      </c>
      <c r="S200" s="236">
        <v>41989</v>
      </c>
      <c r="T200" s="214" t="s">
        <v>0</v>
      </c>
    </row>
    <row r="201" spans="1:20" ht="24.95" customHeight="1" x14ac:dyDescent="0.25">
      <c r="A201" s="270">
        <v>998</v>
      </c>
      <c r="B201" s="236">
        <v>41985</v>
      </c>
      <c r="C201" s="207" t="s">
        <v>849</v>
      </c>
      <c r="D201" s="208" t="s">
        <v>122</v>
      </c>
      <c r="E201" s="202" t="s">
        <v>33</v>
      </c>
      <c r="F201" s="194" t="s">
        <v>120</v>
      </c>
      <c r="G201" s="236">
        <v>41988</v>
      </c>
      <c r="H201" s="213">
        <v>42338</v>
      </c>
      <c r="I201" s="260" t="s">
        <v>850</v>
      </c>
      <c r="J201" s="221">
        <v>72000000</v>
      </c>
      <c r="K201" s="221"/>
      <c r="L201" s="214" t="s">
        <v>0</v>
      </c>
      <c r="M201" s="214" t="s">
        <v>851</v>
      </c>
      <c r="N201" s="226" t="s">
        <v>145</v>
      </c>
      <c r="O201" s="202" t="s">
        <v>124</v>
      </c>
      <c r="P201" s="202" t="s">
        <v>146</v>
      </c>
      <c r="Q201" s="208">
        <v>41656814</v>
      </c>
      <c r="R201" s="204" t="s">
        <v>147</v>
      </c>
      <c r="S201" s="236">
        <v>41990</v>
      </c>
      <c r="T201" s="214" t="s">
        <v>0</v>
      </c>
    </row>
    <row r="202" spans="1:20" ht="24.95" customHeight="1" x14ac:dyDescent="0.25">
      <c r="A202" s="270">
        <v>999</v>
      </c>
      <c r="B202" s="217">
        <v>41985</v>
      </c>
      <c r="C202" s="207" t="s">
        <v>852</v>
      </c>
      <c r="D202" s="208" t="s">
        <v>122</v>
      </c>
      <c r="E202" s="208" t="s">
        <v>37</v>
      </c>
      <c r="F202" s="202" t="s">
        <v>186</v>
      </c>
      <c r="G202" s="234">
        <v>41989</v>
      </c>
      <c r="H202" s="236">
        <v>42014</v>
      </c>
      <c r="I202" s="350" t="s">
        <v>685</v>
      </c>
      <c r="J202" s="210">
        <v>299991000</v>
      </c>
      <c r="K202" s="221"/>
      <c r="L202" s="214" t="s">
        <v>0</v>
      </c>
      <c r="M202" s="231" t="s">
        <v>853</v>
      </c>
      <c r="N202" s="232" t="s">
        <v>123</v>
      </c>
      <c r="O202" s="230" t="s">
        <v>124</v>
      </c>
      <c r="P202" s="230" t="s">
        <v>134</v>
      </c>
      <c r="Q202" s="229">
        <v>7177992</v>
      </c>
      <c r="R202" s="33" t="s">
        <v>135</v>
      </c>
      <c r="S202" s="236">
        <v>41988</v>
      </c>
      <c r="T202" s="214" t="s">
        <v>0</v>
      </c>
    </row>
    <row r="203" spans="1:20" ht="24.95" customHeight="1" x14ac:dyDescent="0.25">
      <c r="A203" s="270">
        <v>1000</v>
      </c>
      <c r="B203" s="217">
        <v>41985</v>
      </c>
      <c r="C203" s="207" t="s">
        <v>854</v>
      </c>
      <c r="D203" s="208" t="s">
        <v>122</v>
      </c>
      <c r="E203" s="202" t="s">
        <v>33</v>
      </c>
      <c r="F203" s="194" t="s">
        <v>120</v>
      </c>
      <c r="G203" s="234">
        <v>41988</v>
      </c>
      <c r="H203" s="213">
        <v>42308</v>
      </c>
      <c r="I203" s="242" t="s">
        <v>855</v>
      </c>
      <c r="J203" s="221">
        <v>89533333.329999998</v>
      </c>
      <c r="K203" s="221"/>
      <c r="L203" s="214" t="s">
        <v>0</v>
      </c>
      <c r="M203" s="214" t="s">
        <v>856</v>
      </c>
      <c r="N203" s="199" t="s">
        <v>189</v>
      </c>
      <c r="O203" s="202" t="s">
        <v>124</v>
      </c>
      <c r="P203" s="204" t="s">
        <v>190</v>
      </c>
      <c r="Q203" s="212">
        <v>51614344</v>
      </c>
      <c r="R203" s="194" t="s">
        <v>189</v>
      </c>
      <c r="S203" s="236">
        <v>41990</v>
      </c>
      <c r="T203" s="214" t="s">
        <v>0</v>
      </c>
    </row>
    <row r="204" spans="1:20" ht="24.95" customHeight="1" x14ac:dyDescent="0.25">
      <c r="A204" s="274">
        <v>1001</v>
      </c>
      <c r="B204" s="236">
        <v>41988</v>
      </c>
      <c r="C204" s="207" t="s">
        <v>857</v>
      </c>
      <c r="D204" s="202" t="s">
        <v>122</v>
      </c>
      <c r="E204" s="268" t="s">
        <v>33</v>
      </c>
      <c r="F204" s="194" t="s">
        <v>120</v>
      </c>
      <c r="G204" s="236">
        <v>41989</v>
      </c>
      <c r="H204" s="213">
        <v>42338</v>
      </c>
      <c r="I204" s="242" t="s">
        <v>858</v>
      </c>
      <c r="J204" s="221">
        <v>51187680</v>
      </c>
      <c r="K204" s="221"/>
      <c r="L204" s="214" t="s">
        <v>0</v>
      </c>
      <c r="M204" s="230" t="s">
        <v>859</v>
      </c>
      <c r="N204" s="226" t="s">
        <v>577</v>
      </c>
      <c r="O204" s="194" t="s">
        <v>124</v>
      </c>
      <c r="P204" s="202" t="s">
        <v>572</v>
      </c>
      <c r="Q204" s="208">
        <v>79945053</v>
      </c>
      <c r="R204" s="21" t="s">
        <v>573</v>
      </c>
      <c r="S204" s="205">
        <v>42006</v>
      </c>
      <c r="T204" s="214" t="s">
        <v>0</v>
      </c>
    </row>
    <row r="205" spans="1:20" ht="24.95" customHeight="1" x14ac:dyDescent="0.25">
      <c r="A205" s="270">
        <v>1002</v>
      </c>
      <c r="B205" s="206">
        <v>41988</v>
      </c>
      <c r="C205" s="207" t="s">
        <v>860</v>
      </c>
      <c r="D205" s="208" t="s">
        <v>122</v>
      </c>
      <c r="E205" s="268" t="s">
        <v>33</v>
      </c>
      <c r="F205" s="194" t="s">
        <v>120</v>
      </c>
      <c r="G205" s="234">
        <v>41989</v>
      </c>
      <c r="H205" s="244">
        <v>42307</v>
      </c>
      <c r="I205" s="260" t="s">
        <v>861</v>
      </c>
      <c r="J205" s="210">
        <v>60049000</v>
      </c>
      <c r="K205" s="221"/>
      <c r="L205" s="214" t="s">
        <v>0</v>
      </c>
      <c r="M205" s="222" t="s">
        <v>862</v>
      </c>
      <c r="N205" s="204" t="s">
        <v>123</v>
      </c>
      <c r="O205" s="202" t="s">
        <v>124</v>
      </c>
      <c r="P205" s="202" t="s">
        <v>134</v>
      </c>
      <c r="Q205" s="208">
        <v>7177992</v>
      </c>
      <c r="R205" s="21" t="s">
        <v>135</v>
      </c>
      <c r="S205" s="236">
        <v>41990</v>
      </c>
      <c r="T205" s="214" t="s">
        <v>0</v>
      </c>
    </row>
    <row r="206" spans="1:20" ht="24.95" customHeight="1" x14ac:dyDescent="0.25">
      <c r="A206" s="270">
        <v>1003</v>
      </c>
      <c r="B206" s="206">
        <v>41988</v>
      </c>
      <c r="C206" s="207" t="s">
        <v>863</v>
      </c>
      <c r="D206" s="208" t="s">
        <v>122</v>
      </c>
      <c r="E206" s="268" t="s">
        <v>33</v>
      </c>
      <c r="F206" s="194" t="s">
        <v>120</v>
      </c>
      <c r="G206" s="213">
        <v>41989</v>
      </c>
      <c r="H206" s="244">
        <v>42277</v>
      </c>
      <c r="I206" s="260" t="s">
        <v>794</v>
      </c>
      <c r="J206" s="221">
        <v>85500000</v>
      </c>
      <c r="K206" s="221"/>
      <c r="L206" s="214" t="s">
        <v>0</v>
      </c>
      <c r="M206" s="214" t="s">
        <v>864</v>
      </c>
      <c r="N206" s="204" t="s">
        <v>123</v>
      </c>
      <c r="O206" s="202" t="s">
        <v>124</v>
      </c>
      <c r="P206" s="202" t="s">
        <v>134</v>
      </c>
      <c r="Q206" s="208">
        <v>7177992</v>
      </c>
      <c r="R206" s="21" t="s">
        <v>135</v>
      </c>
      <c r="S206" s="205">
        <v>42006</v>
      </c>
      <c r="T206" s="214" t="s">
        <v>0</v>
      </c>
    </row>
    <row r="207" spans="1:20" ht="24.95" customHeight="1" x14ac:dyDescent="0.25">
      <c r="A207" s="270">
        <v>1004</v>
      </c>
      <c r="B207" s="236">
        <v>41988</v>
      </c>
      <c r="C207" s="207" t="s">
        <v>865</v>
      </c>
      <c r="D207" s="202" t="s">
        <v>122</v>
      </c>
      <c r="E207" s="202" t="s">
        <v>33</v>
      </c>
      <c r="F207" s="194" t="s">
        <v>120</v>
      </c>
      <c r="G207" s="234">
        <v>41989</v>
      </c>
      <c r="H207" s="213">
        <v>42307</v>
      </c>
      <c r="I207" s="260" t="s">
        <v>866</v>
      </c>
      <c r="J207" s="197">
        <v>90432400</v>
      </c>
      <c r="K207" s="221"/>
      <c r="L207" s="214" t="s">
        <v>0</v>
      </c>
      <c r="M207" s="214" t="s">
        <v>867</v>
      </c>
      <c r="N207" s="257" t="s">
        <v>189</v>
      </c>
      <c r="O207" s="202" t="s">
        <v>124</v>
      </c>
      <c r="P207" s="204" t="s">
        <v>190</v>
      </c>
      <c r="Q207" s="212">
        <v>51614344</v>
      </c>
      <c r="R207" s="194" t="s">
        <v>189</v>
      </c>
      <c r="S207" s="236">
        <v>41990</v>
      </c>
      <c r="T207" s="214" t="s">
        <v>0</v>
      </c>
    </row>
    <row r="208" spans="1:20" ht="24.95" customHeight="1" x14ac:dyDescent="0.25">
      <c r="A208" s="275">
        <v>1005</v>
      </c>
      <c r="B208" s="216">
        <v>41988</v>
      </c>
      <c r="C208" s="207" t="s">
        <v>868</v>
      </c>
      <c r="D208" s="194" t="s">
        <v>122</v>
      </c>
      <c r="E208" s="266" t="s">
        <v>37</v>
      </c>
      <c r="F208" s="194" t="s">
        <v>869</v>
      </c>
      <c r="G208" s="236">
        <v>41991</v>
      </c>
      <c r="H208" s="352">
        <v>42004</v>
      </c>
      <c r="I208" s="260" t="s">
        <v>870</v>
      </c>
      <c r="J208" s="267">
        <v>16047070</v>
      </c>
      <c r="K208" s="221"/>
      <c r="L208" s="214" t="s">
        <v>0</v>
      </c>
      <c r="M208" s="214" t="s">
        <v>871</v>
      </c>
      <c r="N208" s="202" t="s">
        <v>220</v>
      </c>
      <c r="O208" s="202" t="s">
        <v>124</v>
      </c>
      <c r="P208" s="202" t="s">
        <v>872</v>
      </c>
      <c r="Q208" s="208">
        <v>12455896</v>
      </c>
      <c r="R208" s="21" t="s">
        <v>222</v>
      </c>
      <c r="S208" s="234">
        <v>42006</v>
      </c>
      <c r="T208" s="214" t="s">
        <v>0</v>
      </c>
    </row>
    <row r="209" spans="1:20" ht="24.95" customHeight="1" x14ac:dyDescent="0.25">
      <c r="A209" s="270">
        <v>1006</v>
      </c>
      <c r="B209" s="236">
        <v>41988</v>
      </c>
      <c r="C209" s="207" t="s">
        <v>873</v>
      </c>
      <c r="D209" s="202" t="s">
        <v>122</v>
      </c>
      <c r="E209" s="266" t="s">
        <v>33</v>
      </c>
      <c r="F209" s="194" t="s">
        <v>120</v>
      </c>
      <c r="G209" s="236">
        <v>41989</v>
      </c>
      <c r="H209" s="213">
        <v>42154</v>
      </c>
      <c r="I209" s="242" t="s">
        <v>874</v>
      </c>
      <c r="J209" s="221">
        <v>54000000</v>
      </c>
      <c r="K209" s="221"/>
      <c r="L209" s="214" t="s">
        <v>0</v>
      </c>
      <c r="M209" s="194" t="s">
        <v>875</v>
      </c>
      <c r="N209" s="199" t="s">
        <v>236</v>
      </c>
      <c r="O209" s="194" t="s">
        <v>124</v>
      </c>
      <c r="P209" s="204" t="s">
        <v>876</v>
      </c>
      <c r="Q209" s="194" t="s">
        <v>877</v>
      </c>
      <c r="R209" s="25" t="s">
        <v>236</v>
      </c>
      <c r="S209" s="236">
        <v>42006</v>
      </c>
      <c r="T209" s="214" t="s">
        <v>0</v>
      </c>
    </row>
    <row r="210" spans="1:20" ht="24.95" customHeight="1" x14ac:dyDescent="0.25">
      <c r="A210" s="270">
        <v>1007</v>
      </c>
      <c r="B210" s="206">
        <v>41988</v>
      </c>
      <c r="C210" s="237" t="s">
        <v>878</v>
      </c>
      <c r="D210" s="229" t="s">
        <v>122</v>
      </c>
      <c r="E210" s="230" t="s">
        <v>37</v>
      </c>
      <c r="F210" s="230" t="s">
        <v>186</v>
      </c>
      <c r="G210" s="236">
        <v>42002</v>
      </c>
      <c r="H210" s="244">
        <v>42034</v>
      </c>
      <c r="I210" s="242" t="s">
        <v>879</v>
      </c>
      <c r="J210" s="210">
        <v>1360286241</v>
      </c>
      <c r="K210" s="221"/>
      <c r="L210" s="214" t="s">
        <v>0</v>
      </c>
      <c r="M210" s="194" t="s">
        <v>880</v>
      </c>
      <c r="N210" s="199" t="s">
        <v>189</v>
      </c>
      <c r="O210" s="202" t="s">
        <v>124</v>
      </c>
      <c r="P210" s="204" t="s">
        <v>227</v>
      </c>
      <c r="Q210" s="208" t="s">
        <v>228</v>
      </c>
      <c r="R210" s="172" t="s">
        <v>229</v>
      </c>
      <c r="S210" s="236">
        <v>41989</v>
      </c>
      <c r="T210" s="214" t="s">
        <v>0</v>
      </c>
    </row>
    <row r="211" spans="1:20" ht="24.95" customHeight="1" x14ac:dyDescent="0.25">
      <c r="A211" s="270">
        <v>1008</v>
      </c>
      <c r="B211" s="217">
        <v>41988</v>
      </c>
      <c r="C211" s="207" t="s">
        <v>881</v>
      </c>
      <c r="D211" s="208" t="s">
        <v>122</v>
      </c>
      <c r="E211" s="268" t="s">
        <v>33</v>
      </c>
      <c r="F211" s="194" t="s">
        <v>120</v>
      </c>
      <c r="G211" s="234">
        <v>41989</v>
      </c>
      <c r="H211" s="213">
        <v>42308</v>
      </c>
      <c r="I211" s="215" t="s">
        <v>882</v>
      </c>
      <c r="J211" s="197">
        <v>63107000</v>
      </c>
      <c r="K211" s="221"/>
      <c r="L211" s="214" t="s">
        <v>0</v>
      </c>
      <c r="M211" s="222" t="s">
        <v>883</v>
      </c>
      <c r="N211" s="199" t="s">
        <v>189</v>
      </c>
      <c r="O211" s="202" t="s">
        <v>124</v>
      </c>
      <c r="P211" s="204" t="s">
        <v>190</v>
      </c>
      <c r="Q211" s="212">
        <v>51614344</v>
      </c>
      <c r="R211" s="194" t="s">
        <v>189</v>
      </c>
      <c r="S211" s="236">
        <v>41990</v>
      </c>
      <c r="T211" s="214" t="s">
        <v>0</v>
      </c>
    </row>
    <row r="212" spans="1:20" ht="24.95" customHeight="1" x14ac:dyDescent="0.25">
      <c r="A212" s="270">
        <v>1009</v>
      </c>
      <c r="B212" s="206">
        <v>41988</v>
      </c>
      <c r="C212" s="207" t="s">
        <v>884</v>
      </c>
      <c r="D212" s="208" t="s">
        <v>122</v>
      </c>
      <c r="E212" s="208" t="s">
        <v>33</v>
      </c>
      <c r="F212" s="194" t="s">
        <v>120</v>
      </c>
      <c r="G212" s="234">
        <v>41989</v>
      </c>
      <c r="H212" s="213">
        <v>42277</v>
      </c>
      <c r="I212" s="215" t="s">
        <v>885</v>
      </c>
      <c r="J212" s="221">
        <v>85500000</v>
      </c>
      <c r="K212" s="221"/>
      <c r="L212" s="214" t="s">
        <v>0</v>
      </c>
      <c r="M212" s="214" t="s">
        <v>886</v>
      </c>
      <c r="N212" s="204" t="s">
        <v>123</v>
      </c>
      <c r="O212" s="202" t="s">
        <v>124</v>
      </c>
      <c r="P212" s="202" t="s">
        <v>134</v>
      </c>
      <c r="Q212" s="208">
        <v>7177992</v>
      </c>
      <c r="R212" s="21" t="s">
        <v>135</v>
      </c>
      <c r="S212" s="236">
        <v>42006</v>
      </c>
      <c r="T212" s="214" t="s">
        <v>0</v>
      </c>
    </row>
    <row r="213" spans="1:20" ht="24.95" customHeight="1" x14ac:dyDescent="0.25">
      <c r="A213" s="270">
        <v>1010</v>
      </c>
      <c r="B213" s="236">
        <v>41988</v>
      </c>
      <c r="C213" s="207" t="s">
        <v>887</v>
      </c>
      <c r="D213" s="208" t="s">
        <v>122</v>
      </c>
      <c r="E213" s="268" t="s">
        <v>33</v>
      </c>
      <c r="F213" s="194" t="s">
        <v>120</v>
      </c>
      <c r="G213" s="234">
        <v>41989</v>
      </c>
      <c r="H213" s="213">
        <v>42308</v>
      </c>
      <c r="I213" s="313" t="s">
        <v>888</v>
      </c>
      <c r="J213" s="197">
        <v>113091880</v>
      </c>
      <c r="K213" s="221"/>
      <c r="L213" s="214" t="s">
        <v>0</v>
      </c>
      <c r="M213" s="222" t="s">
        <v>889</v>
      </c>
      <c r="N213" s="199" t="s">
        <v>189</v>
      </c>
      <c r="O213" s="202" t="s">
        <v>124</v>
      </c>
      <c r="P213" s="204" t="s">
        <v>190</v>
      </c>
      <c r="Q213" s="212">
        <v>51614344</v>
      </c>
      <c r="R213" s="194" t="s">
        <v>189</v>
      </c>
      <c r="S213" s="236">
        <v>42006</v>
      </c>
      <c r="T213" s="214" t="s">
        <v>0</v>
      </c>
    </row>
    <row r="214" spans="1:20" ht="24.95" customHeight="1" x14ac:dyDescent="0.25">
      <c r="A214" s="270">
        <v>1011</v>
      </c>
      <c r="B214" s="217">
        <v>41988</v>
      </c>
      <c r="C214" s="207" t="s">
        <v>890</v>
      </c>
      <c r="D214" s="208" t="s">
        <v>122</v>
      </c>
      <c r="E214" s="266" t="s">
        <v>33</v>
      </c>
      <c r="F214" s="194" t="s">
        <v>120</v>
      </c>
      <c r="G214" s="234">
        <v>41989</v>
      </c>
      <c r="H214" s="213">
        <v>42308</v>
      </c>
      <c r="I214" s="215" t="s">
        <v>891</v>
      </c>
      <c r="J214" s="221">
        <v>79453000</v>
      </c>
      <c r="K214" s="221"/>
      <c r="L214" s="214" t="s">
        <v>0</v>
      </c>
      <c r="M214" s="222" t="s">
        <v>892</v>
      </c>
      <c r="N214" s="199" t="s">
        <v>189</v>
      </c>
      <c r="O214" s="202" t="s">
        <v>124</v>
      </c>
      <c r="P214" s="204" t="s">
        <v>190</v>
      </c>
      <c r="Q214" s="212">
        <v>51614344</v>
      </c>
      <c r="R214" s="194" t="s">
        <v>189</v>
      </c>
      <c r="S214" s="236">
        <v>41990</v>
      </c>
      <c r="T214" s="214" t="s">
        <v>0</v>
      </c>
    </row>
    <row r="215" spans="1:20" ht="24.95" customHeight="1" x14ac:dyDescent="0.25">
      <c r="A215" s="270">
        <v>1012</v>
      </c>
      <c r="B215" s="236">
        <v>41988</v>
      </c>
      <c r="C215" s="207" t="s">
        <v>893</v>
      </c>
      <c r="D215" s="208" t="s">
        <v>122</v>
      </c>
      <c r="E215" s="208" t="s">
        <v>33</v>
      </c>
      <c r="F215" s="194" t="s">
        <v>120</v>
      </c>
      <c r="G215" s="234">
        <v>41989</v>
      </c>
      <c r="H215" s="213">
        <v>42308</v>
      </c>
      <c r="I215" s="215" t="s">
        <v>894</v>
      </c>
      <c r="J215" s="197">
        <v>48455000</v>
      </c>
      <c r="K215" s="221"/>
      <c r="L215" s="214" t="s">
        <v>0</v>
      </c>
      <c r="M215" s="222" t="s">
        <v>895</v>
      </c>
      <c r="N215" s="199" t="s">
        <v>189</v>
      </c>
      <c r="O215" s="202" t="s">
        <v>124</v>
      </c>
      <c r="P215" s="204" t="s">
        <v>190</v>
      </c>
      <c r="Q215" s="212">
        <v>51614344</v>
      </c>
      <c r="R215" s="194" t="s">
        <v>189</v>
      </c>
      <c r="S215" s="236">
        <v>41990</v>
      </c>
      <c r="T215" s="214" t="s">
        <v>0</v>
      </c>
    </row>
    <row r="216" spans="1:20" ht="24.95" customHeight="1" x14ac:dyDescent="0.25">
      <c r="A216" s="270">
        <v>1013</v>
      </c>
      <c r="B216" s="217">
        <v>41988</v>
      </c>
      <c r="C216" s="207" t="s">
        <v>896</v>
      </c>
      <c r="D216" s="208" t="s">
        <v>122</v>
      </c>
      <c r="E216" s="268" t="s">
        <v>33</v>
      </c>
      <c r="F216" s="194" t="s">
        <v>120</v>
      </c>
      <c r="G216" s="234">
        <v>41989</v>
      </c>
      <c r="H216" s="213">
        <v>42277</v>
      </c>
      <c r="I216" s="260" t="s">
        <v>897</v>
      </c>
      <c r="J216" s="197">
        <v>88420000</v>
      </c>
      <c r="K216" s="221"/>
      <c r="L216" s="214" t="s">
        <v>0</v>
      </c>
      <c r="M216" s="214" t="s">
        <v>898</v>
      </c>
      <c r="N216" s="199" t="s">
        <v>189</v>
      </c>
      <c r="O216" s="202" t="s">
        <v>124</v>
      </c>
      <c r="P216" s="204" t="s">
        <v>190</v>
      </c>
      <c r="Q216" s="212">
        <v>51614344</v>
      </c>
      <c r="R216" s="194" t="s">
        <v>189</v>
      </c>
      <c r="S216" s="236">
        <v>41990</v>
      </c>
      <c r="T216" s="214" t="s">
        <v>0</v>
      </c>
    </row>
    <row r="217" spans="1:20" ht="24.95" customHeight="1" x14ac:dyDescent="0.25">
      <c r="A217" s="270">
        <v>1014</v>
      </c>
      <c r="B217" s="206">
        <v>41989</v>
      </c>
      <c r="C217" s="207" t="s">
        <v>154</v>
      </c>
      <c r="D217" s="208" t="s">
        <v>122</v>
      </c>
      <c r="E217" s="202" t="s">
        <v>33</v>
      </c>
      <c r="F217" s="194" t="s">
        <v>120</v>
      </c>
      <c r="G217" s="234">
        <v>41990</v>
      </c>
      <c r="H217" s="213">
        <v>42338</v>
      </c>
      <c r="I217" s="215" t="s">
        <v>899</v>
      </c>
      <c r="J217" s="221">
        <v>68400000</v>
      </c>
      <c r="K217" s="221"/>
      <c r="L217" s="214" t="s">
        <v>0</v>
      </c>
      <c r="M217" s="353" t="s">
        <v>900</v>
      </c>
      <c r="N217" s="204" t="s">
        <v>125</v>
      </c>
      <c r="O217" s="202" t="s">
        <v>124</v>
      </c>
      <c r="P217" s="204" t="s">
        <v>235</v>
      </c>
      <c r="Q217" s="212">
        <v>80097230</v>
      </c>
      <c r="R217" s="25" t="s">
        <v>125</v>
      </c>
      <c r="S217" s="236">
        <v>41990</v>
      </c>
      <c r="T217" s="214" t="s">
        <v>0</v>
      </c>
    </row>
    <row r="218" spans="1:20" ht="24.95" customHeight="1" x14ac:dyDescent="0.25">
      <c r="A218" s="271">
        <v>1015</v>
      </c>
      <c r="B218" s="205">
        <v>41989</v>
      </c>
      <c r="C218" s="207" t="s">
        <v>901</v>
      </c>
      <c r="D218" s="208" t="s">
        <v>122</v>
      </c>
      <c r="E218" s="202" t="s">
        <v>33</v>
      </c>
      <c r="F218" s="194" t="s">
        <v>120</v>
      </c>
      <c r="G218" s="236">
        <v>41990</v>
      </c>
      <c r="H218" s="213">
        <v>42277</v>
      </c>
      <c r="I218" s="215" t="s">
        <v>902</v>
      </c>
      <c r="J218" s="221">
        <v>58000000</v>
      </c>
      <c r="K218" s="221"/>
      <c r="L218" s="214" t="s">
        <v>0</v>
      </c>
      <c r="M218" s="202" t="s">
        <v>903</v>
      </c>
      <c r="N218" s="226" t="s">
        <v>168</v>
      </c>
      <c r="O218" s="202" t="s">
        <v>124</v>
      </c>
      <c r="P218" s="204" t="s">
        <v>211</v>
      </c>
      <c r="Q218" s="212">
        <v>79057219</v>
      </c>
      <c r="R218" s="204" t="s">
        <v>193</v>
      </c>
      <c r="S218" s="236">
        <v>42006</v>
      </c>
      <c r="T218" s="214" t="s">
        <v>0</v>
      </c>
    </row>
    <row r="219" spans="1:20" ht="24.95" customHeight="1" x14ac:dyDescent="0.25">
      <c r="A219" s="270">
        <v>1016</v>
      </c>
      <c r="B219" s="236">
        <v>41989</v>
      </c>
      <c r="C219" s="207" t="s">
        <v>904</v>
      </c>
      <c r="D219" s="208" t="s">
        <v>122</v>
      </c>
      <c r="E219" s="268" t="s">
        <v>33</v>
      </c>
      <c r="F219" s="194" t="s">
        <v>120</v>
      </c>
      <c r="G219" s="234">
        <v>41990</v>
      </c>
      <c r="H219" s="213">
        <v>42308</v>
      </c>
      <c r="I219" s="242" t="s">
        <v>905</v>
      </c>
      <c r="J219" s="197">
        <v>63107000</v>
      </c>
      <c r="K219" s="221"/>
      <c r="L219" s="214" t="s">
        <v>0</v>
      </c>
      <c r="M219" s="222" t="s">
        <v>906</v>
      </c>
      <c r="N219" s="199" t="s">
        <v>189</v>
      </c>
      <c r="O219" s="202" t="s">
        <v>124</v>
      </c>
      <c r="P219" s="204" t="s">
        <v>190</v>
      </c>
      <c r="Q219" s="212">
        <v>51614344</v>
      </c>
      <c r="R219" s="194" t="s">
        <v>189</v>
      </c>
      <c r="S219" s="236">
        <v>41990</v>
      </c>
      <c r="T219" s="214" t="s">
        <v>0</v>
      </c>
    </row>
    <row r="220" spans="1:20" ht="24.95" customHeight="1" x14ac:dyDescent="0.25">
      <c r="A220" s="270">
        <v>1017</v>
      </c>
      <c r="B220" s="236">
        <v>41989</v>
      </c>
      <c r="C220" s="207" t="s">
        <v>907</v>
      </c>
      <c r="D220" s="208" t="s">
        <v>122</v>
      </c>
      <c r="E220" s="268" t="s">
        <v>33</v>
      </c>
      <c r="F220" s="194" t="s">
        <v>120</v>
      </c>
      <c r="G220" s="234">
        <v>41990</v>
      </c>
      <c r="H220" s="213">
        <v>42308</v>
      </c>
      <c r="I220" s="242" t="s">
        <v>908</v>
      </c>
      <c r="J220" s="197">
        <v>55550000</v>
      </c>
      <c r="K220" s="221"/>
      <c r="L220" s="214" t="s">
        <v>0</v>
      </c>
      <c r="M220" s="222" t="s">
        <v>909</v>
      </c>
      <c r="N220" s="199" t="s">
        <v>189</v>
      </c>
      <c r="O220" s="202" t="s">
        <v>124</v>
      </c>
      <c r="P220" s="204" t="s">
        <v>190</v>
      </c>
      <c r="Q220" s="212">
        <v>51614344</v>
      </c>
      <c r="R220" s="194" t="s">
        <v>189</v>
      </c>
      <c r="S220" s="236">
        <v>41990</v>
      </c>
      <c r="T220" s="214" t="s">
        <v>0</v>
      </c>
    </row>
    <row r="221" spans="1:20" ht="24.95" customHeight="1" x14ac:dyDescent="0.25">
      <c r="A221" s="270">
        <v>1018</v>
      </c>
      <c r="B221" s="264">
        <v>41989</v>
      </c>
      <c r="C221" s="207" t="s">
        <v>139</v>
      </c>
      <c r="D221" s="208" t="s">
        <v>122</v>
      </c>
      <c r="E221" s="202" t="s">
        <v>33</v>
      </c>
      <c r="F221" s="194" t="s">
        <v>120</v>
      </c>
      <c r="G221" s="213">
        <v>41990</v>
      </c>
      <c r="H221" s="205">
        <v>42307</v>
      </c>
      <c r="I221" s="242" t="s">
        <v>910</v>
      </c>
      <c r="J221" s="221">
        <v>28820000</v>
      </c>
      <c r="K221" s="221"/>
      <c r="L221" s="214" t="s">
        <v>0</v>
      </c>
      <c r="M221" s="214" t="s">
        <v>911</v>
      </c>
      <c r="N221" s="204" t="s">
        <v>123</v>
      </c>
      <c r="O221" s="202" t="s">
        <v>124</v>
      </c>
      <c r="P221" s="202" t="s">
        <v>134</v>
      </c>
      <c r="Q221" s="208">
        <v>7177992</v>
      </c>
      <c r="R221" s="21" t="s">
        <v>135</v>
      </c>
      <c r="S221" s="236">
        <v>41990</v>
      </c>
      <c r="T221" s="214" t="s">
        <v>0</v>
      </c>
    </row>
    <row r="222" spans="1:20" ht="24.95" customHeight="1" x14ac:dyDescent="0.25">
      <c r="A222" s="273">
        <v>1019</v>
      </c>
      <c r="B222" s="285">
        <v>41989</v>
      </c>
      <c r="C222" s="246" t="s">
        <v>912</v>
      </c>
      <c r="D222" s="247" t="s">
        <v>122</v>
      </c>
      <c r="E222" s="247" t="s">
        <v>33</v>
      </c>
      <c r="F222" s="194" t="s">
        <v>120</v>
      </c>
      <c r="G222" s="234">
        <v>41990</v>
      </c>
      <c r="H222" s="354">
        <v>42308</v>
      </c>
      <c r="I222" s="355" t="s">
        <v>913</v>
      </c>
      <c r="J222" s="252">
        <v>36300000</v>
      </c>
      <c r="K222" s="221"/>
      <c r="L222" s="214" t="s">
        <v>0</v>
      </c>
      <c r="M222" s="255" t="s">
        <v>914</v>
      </c>
      <c r="N222" s="256" t="s">
        <v>189</v>
      </c>
      <c r="O222" s="248" t="s">
        <v>124</v>
      </c>
      <c r="P222" s="254" t="s">
        <v>533</v>
      </c>
      <c r="Q222" s="322">
        <v>51614344</v>
      </c>
      <c r="R222" s="249" t="s">
        <v>189</v>
      </c>
      <c r="S222" s="285">
        <v>41991</v>
      </c>
      <c r="T222" s="214" t="s">
        <v>0</v>
      </c>
    </row>
    <row r="223" spans="1:20" ht="24.95" customHeight="1" x14ac:dyDescent="0.25">
      <c r="A223" s="430">
        <v>1020</v>
      </c>
      <c r="B223" s="236">
        <v>41989</v>
      </c>
      <c r="C223" s="207" t="s">
        <v>915</v>
      </c>
      <c r="D223" s="208" t="s">
        <v>122</v>
      </c>
      <c r="E223" s="208" t="s">
        <v>37</v>
      </c>
      <c r="F223" s="194" t="s">
        <v>212</v>
      </c>
      <c r="G223" s="234">
        <v>41989</v>
      </c>
      <c r="H223" s="205">
        <v>42003</v>
      </c>
      <c r="I223" s="242" t="s">
        <v>916</v>
      </c>
      <c r="J223" s="221">
        <v>47976900</v>
      </c>
      <c r="K223" s="221"/>
      <c r="L223" s="214" t="s">
        <v>0</v>
      </c>
      <c r="M223" s="243" t="s">
        <v>917</v>
      </c>
      <c r="N223" s="226" t="s">
        <v>150</v>
      </c>
      <c r="O223" s="356" t="s">
        <v>124</v>
      </c>
      <c r="P223" s="232" t="s">
        <v>918</v>
      </c>
      <c r="Q223" s="311" t="s">
        <v>919</v>
      </c>
      <c r="R223" s="233" t="s">
        <v>150</v>
      </c>
      <c r="S223" s="357">
        <v>41989</v>
      </c>
      <c r="T223" s="214" t="s">
        <v>0</v>
      </c>
    </row>
    <row r="224" spans="1:20" ht="24.95" customHeight="1" x14ac:dyDescent="0.25">
      <c r="A224" s="271">
        <v>1021</v>
      </c>
      <c r="B224" s="205">
        <v>41989</v>
      </c>
      <c r="C224" s="207" t="s">
        <v>920</v>
      </c>
      <c r="D224" s="202" t="s">
        <v>122</v>
      </c>
      <c r="E224" s="266" t="s">
        <v>33</v>
      </c>
      <c r="F224" s="194" t="s">
        <v>120</v>
      </c>
      <c r="G224" s="234">
        <v>41990</v>
      </c>
      <c r="H224" s="213">
        <v>42338</v>
      </c>
      <c r="I224" s="260" t="s">
        <v>921</v>
      </c>
      <c r="J224" s="221">
        <v>36000000</v>
      </c>
      <c r="K224" s="221"/>
      <c r="L224" s="214" t="s">
        <v>0</v>
      </c>
      <c r="M224" s="204" t="s">
        <v>922</v>
      </c>
      <c r="N224" s="204" t="s">
        <v>125</v>
      </c>
      <c r="O224" s="202" t="s">
        <v>124</v>
      </c>
      <c r="P224" s="204" t="s">
        <v>923</v>
      </c>
      <c r="Q224" s="212" t="s">
        <v>924</v>
      </c>
      <c r="R224" s="25" t="s">
        <v>925</v>
      </c>
      <c r="S224" s="236">
        <v>42006</v>
      </c>
      <c r="T224" s="214" t="s">
        <v>0</v>
      </c>
    </row>
    <row r="225" spans="1:20" ht="24.95" customHeight="1" x14ac:dyDescent="0.25">
      <c r="A225" s="275">
        <v>1022</v>
      </c>
      <c r="B225" s="235">
        <v>41989</v>
      </c>
      <c r="C225" s="228" t="s">
        <v>926</v>
      </c>
      <c r="D225" s="229" t="s">
        <v>122</v>
      </c>
      <c r="E225" s="358" t="s">
        <v>37</v>
      </c>
      <c r="F225" s="230" t="s">
        <v>927</v>
      </c>
      <c r="G225" s="236">
        <v>41989</v>
      </c>
      <c r="H225" s="236">
        <v>42338</v>
      </c>
      <c r="I225" s="359" t="s">
        <v>928</v>
      </c>
      <c r="J225" s="210">
        <v>597331589</v>
      </c>
      <c r="K225" s="221"/>
      <c r="L225" s="214" t="s">
        <v>0</v>
      </c>
      <c r="M225" s="230" t="s">
        <v>929</v>
      </c>
      <c r="N225" s="261" t="s">
        <v>184</v>
      </c>
      <c r="O225" s="230" t="s">
        <v>124</v>
      </c>
      <c r="P225" s="230" t="s">
        <v>185</v>
      </c>
      <c r="Q225" s="229">
        <v>79397911</v>
      </c>
      <c r="R225" s="33" t="s">
        <v>182</v>
      </c>
      <c r="S225" s="236">
        <v>42006</v>
      </c>
      <c r="T225" s="214" t="s">
        <v>0</v>
      </c>
    </row>
    <row r="226" spans="1:20" ht="24.95" customHeight="1" x14ac:dyDescent="0.25">
      <c r="A226" s="270">
        <v>1023</v>
      </c>
      <c r="B226" s="236">
        <v>41989</v>
      </c>
      <c r="C226" s="207" t="s">
        <v>930</v>
      </c>
      <c r="D226" s="202" t="s">
        <v>122</v>
      </c>
      <c r="E226" s="208" t="s">
        <v>33</v>
      </c>
      <c r="F226" s="194" t="s">
        <v>120</v>
      </c>
      <c r="G226" s="234">
        <v>41990</v>
      </c>
      <c r="H226" s="213">
        <v>42338</v>
      </c>
      <c r="I226" s="260" t="s">
        <v>931</v>
      </c>
      <c r="J226" s="221">
        <v>81600000</v>
      </c>
      <c r="K226" s="221"/>
      <c r="L226" s="214" t="s">
        <v>0</v>
      </c>
      <c r="M226" s="214" t="s">
        <v>932</v>
      </c>
      <c r="N226" s="204" t="s">
        <v>125</v>
      </c>
      <c r="O226" s="202" t="s">
        <v>124</v>
      </c>
      <c r="P226" s="204" t="s">
        <v>923</v>
      </c>
      <c r="Q226" s="212" t="s">
        <v>924</v>
      </c>
      <c r="R226" s="25" t="s">
        <v>925</v>
      </c>
      <c r="S226" s="236">
        <v>41990</v>
      </c>
      <c r="T226" s="214" t="s">
        <v>0</v>
      </c>
    </row>
    <row r="227" spans="1:20" ht="24.95" customHeight="1" x14ac:dyDescent="0.25">
      <c r="A227" s="270">
        <v>1024</v>
      </c>
      <c r="B227" s="236">
        <v>41989</v>
      </c>
      <c r="C227" s="207" t="s">
        <v>933</v>
      </c>
      <c r="D227" s="208" t="s">
        <v>122</v>
      </c>
      <c r="E227" s="202" t="s">
        <v>33</v>
      </c>
      <c r="F227" s="194" t="s">
        <v>120</v>
      </c>
      <c r="G227" s="234">
        <v>41990</v>
      </c>
      <c r="H227" s="213">
        <v>42338</v>
      </c>
      <c r="I227" s="260" t="s">
        <v>934</v>
      </c>
      <c r="J227" s="221">
        <v>56160000</v>
      </c>
      <c r="K227" s="221"/>
      <c r="L227" s="214" t="s">
        <v>0</v>
      </c>
      <c r="M227" s="214" t="s">
        <v>935</v>
      </c>
      <c r="N227" s="204" t="s">
        <v>125</v>
      </c>
      <c r="O227" s="202" t="s">
        <v>124</v>
      </c>
      <c r="P227" s="204" t="s">
        <v>936</v>
      </c>
      <c r="Q227" s="212">
        <v>80097230</v>
      </c>
      <c r="R227" s="25" t="s">
        <v>937</v>
      </c>
      <c r="S227" s="236">
        <v>41990</v>
      </c>
      <c r="T227" s="214" t="s">
        <v>0</v>
      </c>
    </row>
    <row r="228" spans="1:20" ht="24.95" customHeight="1" x14ac:dyDescent="0.25">
      <c r="A228" s="270">
        <v>1025</v>
      </c>
      <c r="B228" s="216">
        <v>41989</v>
      </c>
      <c r="C228" s="207" t="s">
        <v>69</v>
      </c>
      <c r="D228" s="208" t="s">
        <v>122</v>
      </c>
      <c r="E228" s="194" t="s">
        <v>33</v>
      </c>
      <c r="F228" s="194" t="s">
        <v>120</v>
      </c>
      <c r="G228" s="234">
        <v>41990</v>
      </c>
      <c r="H228" s="213">
        <v>42338</v>
      </c>
      <c r="I228" s="263" t="s">
        <v>938</v>
      </c>
      <c r="J228" s="211">
        <v>148062500</v>
      </c>
      <c r="K228" s="221"/>
      <c r="L228" s="214" t="s">
        <v>0</v>
      </c>
      <c r="M228" s="194" t="s">
        <v>939</v>
      </c>
      <c r="N228" s="199" t="s">
        <v>129</v>
      </c>
      <c r="O228" s="202" t="s">
        <v>124</v>
      </c>
      <c r="P228" s="204" t="s">
        <v>130</v>
      </c>
      <c r="Q228" s="212">
        <v>91253361</v>
      </c>
      <c r="R228" s="25" t="s">
        <v>131</v>
      </c>
      <c r="S228" s="236">
        <v>41990</v>
      </c>
      <c r="T228" s="214" t="s">
        <v>0</v>
      </c>
    </row>
    <row r="229" spans="1:20" ht="24.95" customHeight="1" x14ac:dyDescent="0.25">
      <c r="A229" s="270">
        <v>1026</v>
      </c>
      <c r="B229" s="217">
        <v>41989</v>
      </c>
      <c r="C229" s="237" t="s">
        <v>940</v>
      </c>
      <c r="D229" s="229" t="s">
        <v>122</v>
      </c>
      <c r="E229" s="230" t="s">
        <v>33</v>
      </c>
      <c r="F229" s="194" t="s">
        <v>120</v>
      </c>
      <c r="G229" s="234">
        <v>41990</v>
      </c>
      <c r="H229" s="213">
        <v>42338</v>
      </c>
      <c r="I229" s="215" t="s">
        <v>941</v>
      </c>
      <c r="J229" s="210">
        <v>52776000</v>
      </c>
      <c r="K229" s="221"/>
      <c r="L229" s="214" t="s">
        <v>0</v>
      </c>
      <c r="M229" s="214" t="s">
        <v>942</v>
      </c>
      <c r="N229" s="204" t="s">
        <v>125</v>
      </c>
      <c r="O229" s="202" t="s">
        <v>124</v>
      </c>
      <c r="P229" s="204" t="s">
        <v>923</v>
      </c>
      <c r="Q229" s="212" t="s">
        <v>924</v>
      </c>
      <c r="R229" s="25" t="s">
        <v>925</v>
      </c>
      <c r="S229" s="236">
        <v>41990</v>
      </c>
      <c r="T229" s="214" t="s">
        <v>0</v>
      </c>
    </row>
    <row r="230" spans="1:20" ht="24.95" customHeight="1" x14ac:dyDescent="0.25">
      <c r="A230" s="270">
        <v>1027</v>
      </c>
      <c r="B230" s="206">
        <v>41989</v>
      </c>
      <c r="C230" s="207" t="s">
        <v>943</v>
      </c>
      <c r="D230" s="208" t="s">
        <v>122</v>
      </c>
      <c r="E230" s="202" t="s">
        <v>33</v>
      </c>
      <c r="F230" s="194" t="s">
        <v>120</v>
      </c>
      <c r="G230" s="236">
        <v>41990</v>
      </c>
      <c r="H230" s="244">
        <v>42338</v>
      </c>
      <c r="I230" s="242" t="s">
        <v>944</v>
      </c>
      <c r="J230" s="221">
        <v>78960000</v>
      </c>
      <c r="K230" s="221"/>
      <c r="L230" s="214" t="s">
        <v>0</v>
      </c>
      <c r="M230" s="214" t="s">
        <v>945</v>
      </c>
      <c r="N230" s="204" t="s">
        <v>125</v>
      </c>
      <c r="O230" s="202" t="s">
        <v>124</v>
      </c>
      <c r="P230" s="204" t="s">
        <v>923</v>
      </c>
      <c r="Q230" s="212" t="s">
        <v>924</v>
      </c>
      <c r="R230" s="25" t="s">
        <v>925</v>
      </c>
      <c r="S230" s="236">
        <v>41990</v>
      </c>
      <c r="T230" s="214" t="s">
        <v>0</v>
      </c>
    </row>
    <row r="231" spans="1:20" ht="24.95" customHeight="1" x14ac:dyDescent="0.25">
      <c r="A231" s="270">
        <v>1028</v>
      </c>
      <c r="B231" s="217">
        <v>41989</v>
      </c>
      <c r="C231" s="207" t="s">
        <v>946</v>
      </c>
      <c r="D231" s="208" t="s">
        <v>122</v>
      </c>
      <c r="E231" s="208" t="s">
        <v>33</v>
      </c>
      <c r="F231" s="194" t="s">
        <v>120</v>
      </c>
      <c r="G231" s="234">
        <v>41990</v>
      </c>
      <c r="H231" s="244">
        <v>42277</v>
      </c>
      <c r="I231" s="215" t="s">
        <v>794</v>
      </c>
      <c r="J231" s="197">
        <v>85500000</v>
      </c>
      <c r="K231" s="221"/>
      <c r="L231" s="214" t="s">
        <v>0</v>
      </c>
      <c r="M231" s="214" t="s">
        <v>947</v>
      </c>
      <c r="N231" s="204" t="s">
        <v>123</v>
      </c>
      <c r="O231" s="202" t="s">
        <v>124</v>
      </c>
      <c r="P231" s="202" t="s">
        <v>134</v>
      </c>
      <c r="Q231" s="208">
        <v>7177992</v>
      </c>
      <c r="R231" s="21" t="s">
        <v>135</v>
      </c>
      <c r="S231" s="236">
        <v>41990</v>
      </c>
      <c r="T231" s="214" t="s">
        <v>0</v>
      </c>
    </row>
    <row r="232" spans="1:20" ht="24.95" customHeight="1" x14ac:dyDescent="0.25">
      <c r="A232" s="270">
        <v>1029</v>
      </c>
      <c r="B232" s="217">
        <v>41989</v>
      </c>
      <c r="C232" s="239" t="s">
        <v>948</v>
      </c>
      <c r="D232" s="208" t="s">
        <v>122</v>
      </c>
      <c r="E232" s="212" t="s">
        <v>33</v>
      </c>
      <c r="F232" s="194" t="s">
        <v>120</v>
      </c>
      <c r="G232" s="234">
        <v>41990</v>
      </c>
      <c r="H232" s="244">
        <v>42308</v>
      </c>
      <c r="I232" s="242" t="s">
        <v>949</v>
      </c>
      <c r="J232" s="221">
        <v>57203080</v>
      </c>
      <c r="K232" s="221"/>
      <c r="L232" s="214" t="s">
        <v>0</v>
      </c>
      <c r="M232" s="214" t="s">
        <v>950</v>
      </c>
      <c r="N232" s="202" t="s">
        <v>189</v>
      </c>
      <c r="O232" s="202" t="s">
        <v>124</v>
      </c>
      <c r="P232" s="204" t="s">
        <v>190</v>
      </c>
      <c r="Q232" s="204">
        <v>51614344</v>
      </c>
      <c r="R232" s="202" t="s">
        <v>189</v>
      </c>
      <c r="S232" s="236">
        <v>41990</v>
      </c>
      <c r="T232" s="214" t="s">
        <v>0</v>
      </c>
    </row>
    <row r="233" spans="1:20" ht="24.95" customHeight="1" x14ac:dyDescent="0.25">
      <c r="A233" s="270">
        <v>1030</v>
      </c>
      <c r="B233" s="236">
        <v>41989</v>
      </c>
      <c r="C233" s="207" t="s">
        <v>951</v>
      </c>
      <c r="D233" s="208" t="s">
        <v>122</v>
      </c>
      <c r="E233" s="268" t="s">
        <v>33</v>
      </c>
      <c r="F233" s="194" t="s">
        <v>120</v>
      </c>
      <c r="G233" s="234">
        <v>41990</v>
      </c>
      <c r="H233" s="213">
        <v>42308</v>
      </c>
      <c r="I233" s="313" t="s">
        <v>952</v>
      </c>
      <c r="J233" s="197">
        <v>54010000</v>
      </c>
      <c r="K233" s="221"/>
      <c r="L233" s="214" t="s">
        <v>0</v>
      </c>
      <c r="M233" s="222" t="s">
        <v>953</v>
      </c>
      <c r="N233" s="199" t="s">
        <v>189</v>
      </c>
      <c r="O233" s="202" t="s">
        <v>124</v>
      </c>
      <c r="P233" s="204" t="s">
        <v>190</v>
      </c>
      <c r="Q233" s="212">
        <v>51614344</v>
      </c>
      <c r="R233" s="194" t="s">
        <v>189</v>
      </c>
      <c r="S233" s="236">
        <v>41990</v>
      </c>
      <c r="T233" s="214" t="s">
        <v>0</v>
      </c>
    </row>
    <row r="234" spans="1:20" ht="24.95" customHeight="1" x14ac:dyDescent="0.25">
      <c r="A234" s="271">
        <v>1031</v>
      </c>
      <c r="B234" s="236">
        <v>41989</v>
      </c>
      <c r="C234" s="228" t="s">
        <v>210</v>
      </c>
      <c r="D234" s="208" t="s">
        <v>122</v>
      </c>
      <c r="E234" s="202" t="s">
        <v>33</v>
      </c>
      <c r="F234" s="194" t="s">
        <v>120</v>
      </c>
      <c r="G234" s="236">
        <v>41990</v>
      </c>
      <c r="H234" s="213">
        <v>42338</v>
      </c>
      <c r="I234" s="195" t="s">
        <v>902</v>
      </c>
      <c r="J234" s="221">
        <v>60000000</v>
      </c>
      <c r="K234" s="221"/>
      <c r="L234" s="214" t="s">
        <v>0</v>
      </c>
      <c r="M234" s="202" t="s">
        <v>954</v>
      </c>
      <c r="N234" s="226" t="s">
        <v>168</v>
      </c>
      <c r="O234" s="202" t="s">
        <v>124</v>
      </c>
      <c r="P234" s="204" t="s">
        <v>211</v>
      </c>
      <c r="Q234" s="212">
        <v>79057219</v>
      </c>
      <c r="R234" s="204" t="s">
        <v>193</v>
      </c>
      <c r="S234" s="236">
        <v>41990</v>
      </c>
      <c r="T234" s="214" t="s">
        <v>0</v>
      </c>
    </row>
    <row r="235" spans="1:20" ht="24.95" customHeight="1" x14ac:dyDescent="0.25">
      <c r="A235" s="270">
        <v>1032</v>
      </c>
      <c r="B235" s="206">
        <v>41989</v>
      </c>
      <c r="C235" s="207" t="s">
        <v>160</v>
      </c>
      <c r="D235" s="208" t="s">
        <v>122</v>
      </c>
      <c r="E235" s="268" t="s">
        <v>33</v>
      </c>
      <c r="F235" s="194" t="s">
        <v>120</v>
      </c>
      <c r="G235" s="234">
        <v>41990</v>
      </c>
      <c r="H235" s="205">
        <v>42305</v>
      </c>
      <c r="I235" s="215" t="s">
        <v>149</v>
      </c>
      <c r="J235" s="197">
        <v>21757333</v>
      </c>
      <c r="K235" s="221"/>
      <c r="L235" s="214" t="s">
        <v>0</v>
      </c>
      <c r="M235" s="222" t="s">
        <v>955</v>
      </c>
      <c r="N235" s="204" t="s">
        <v>150</v>
      </c>
      <c r="O235" s="202" t="s">
        <v>124</v>
      </c>
      <c r="P235" s="204" t="s">
        <v>151</v>
      </c>
      <c r="Q235" s="212">
        <v>51846850</v>
      </c>
      <c r="R235" s="204" t="s">
        <v>150</v>
      </c>
      <c r="S235" s="360">
        <v>41990</v>
      </c>
      <c r="T235" s="214" t="s">
        <v>0</v>
      </c>
    </row>
    <row r="236" spans="1:20" ht="24.95" customHeight="1" x14ac:dyDescent="0.25">
      <c r="A236" s="270">
        <v>1033</v>
      </c>
      <c r="B236" s="206">
        <v>41989</v>
      </c>
      <c r="C236" s="207" t="s">
        <v>225</v>
      </c>
      <c r="D236" s="208" t="s">
        <v>122</v>
      </c>
      <c r="E236" s="268" t="s">
        <v>33</v>
      </c>
      <c r="F236" s="194" t="s">
        <v>120</v>
      </c>
      <c r="G236" s="234">
        <v>41990</v>
      </c>
      <c r="H236" s="205">
        <v>42305</v>
      </c>
      <c r="I236" s="263" t="s">
        <v>149</v>
      </c>
      <c r="J236" s="276">
        <v>21757333</v>
      </c>
      <c r="K236" s="221"/>
      <c r="L236" s="214" t="s">
        <v>0</v>
      </c>
      <c r="M236" s="222" t="s">
        <v>956</v>
      </c>
      <c r="N236" s="204" t="s">
        <v>150</v>
      </c>
      <c r="O236" s="202" t="s">
        <v>124</v>
      </c>
      <c r="P236" s="204" t="s">
        <v>151</v>
      </c>
      <c r="Q236" s="212">
        <v>51846850</v>
      </c>
      <c r="R236" s="204" t="s">
        <v>150</v>
      </c>
      <c r="S236" s="360">
        <v>41990</v>
      </c>
      <c r="T236" s="214" t="s">
        <v>0</v>
      </c>
    </row>
    <row r="237" spans="1:20" ht="24.95" customHeight="1" x14ac:dyDescent="0.25">
      <c r="A237" s="270">
        <v>1034</v>
      </c>
      <c r="B237" s="217">
        <v>41989</v>
      </c>
      <c r="C237" s="207" t="s">
        <v>162</v>
      </c>
      <c r="D237" s="208" t="s">
        <v>122</v>
      </c>
      <c r="E237" s="268" t="s">
        <v>33</v>
      </c>
      <c r="F237" s="194" t="s">
        <v>120</v>
      </c>
      <c r="G237" s="234">
        <v>41990</v>
      </c>
      <c r="H237" s="205">
        <v>42305</v>
      </c>
      <c r="I237" s="215" t="s">
        <v>149</v>
      </c>
      <c r="J237" s="197">
        <v>21757333</v>
      </c>
      <c r="K237" s="221"/>
      <c r="L237" s="214" t="s">
        <v>0</v>
      </c>
      <c r="M237" s="222" t="s">
        <v>957</v>
      </c>
      <c r="N237" s="204" t="s">
        <v>150</v>
      </c>
      <c r="O237" s="202" t="s">
        <v>124</v>
      </c>
      <c r="P237" s="204" t="s">
        <v>151</v>
      </c>
      <c r="Q237" s="212">
        <v>51846850</v>
      </c>
      <c r="R237" s="204" t="s">
        <v>150</v>
      </c>
      <c r="S237" s="361">
        <v>41990</v>
      </c>
      <c r="T237" s="214" t="s">
        <v>0</v>
      </c>
    </row>
    <row r="238" spans="1:20" ht="24.95" customHeight="1" x14ac:dyDescent="0.25">
      <c r="A238" s="270">
        <v>1035</v>
      </c>
      <c r="B238" s="217">
        <v>41989</v>
      </c>
      <c r="C238" s="207" t="s">
        <v>148</v>
      </c>
      <c r="D238" s="208" t="s">
        <v>122</v>
      </c>
      <c r="E238" s="268" t="s">
        <v>33</v>
      </c>
      <c r="F238" s="194" t="s">
        <v>120</v>
      </c>
      <c r="G238" s="234">
        <v>41990</v>
      </c>
      <c r="H238" s="205">
        <v>42366</v>
      </c>
      <c r="I238" s="195" t="s">
        <v>149</v>
      </c>
      <c r="J238" s="197">
        <v>21757333</v>
      </c>
      <c r="K238" s="221"/>
      <c r="L238" s="214" t="s">
        <v>0</v>
      </c>
      <c r="M238" s="222" t="s">
        <v>958</v>
      </c>
      <c r="N238" s="204" t="s">
        <v>150</v>
      </c>
      <c r="O238" s="202" t="s">
        <v>124</v>
      </c>
      <c r="P238" s="204" t="s">
        <v>151</v>
      </c>
      <c r="Q238" s="212">
        <v>51846850</v>
      </c>
      <c r="R238" s="204" t="s">
        <v>150</v>
      </c>
      <c r="S238" s="361">
        <v>41990</v>
      </c>
      <c r="T238" s="214" t="s">
        <v>0</v>
      </c>
    </row>
    <row r="239" spans="1:20" ht="24.95" customHeight="1" x14ac:dyDescent="0.25">
      <c r="A239" s="274">
        <v>1036</v>
      </c>
      <c r="B239" s="236">
        <v>41989</v>
      </c>
      <c r="C239" s="237" t="s">
        <v>959</v>
      </c>
      <c r="D239" s="229" t="s">
        <v>122</v>
      </c>
      <c r="E239" s="230" t="s">
        <v>33</v>
      </c>
      <c r="F239" s="194" t="s">
        <v>120</v>
      </c>
      <c r="G239" s="234">
        <v>41990</v>
      </c>
      <c r="H239" s="213">
        <v>42305</v>
      </c>
      <c r="I239" s="242" t="s">
        <v>960</v>
      </c>
      <c r="J239" s="210">
        <v>28820000</v>
      </c>
      <c r="K239" s="221"/>
      <c r="L239" s="214" t="s">
        <v>0</v>
      </c>
      <c r="M239" s="214" t="s">
        <v>961</v>
      </c>
      <c r="N239" s="226" t="s">
        <v>150</v>
      </c>
      <c r="O239" s="202" t="s">
        <v>124</v>
      </c>
      <c r="P239" s="204" t="s">
        <v>151</v>
      </c>
      <c r="Q239" s="212">
        <v>51846850</v>
      </c>
      <c r="R239" s="204" t="s">
        <v>150</v>
      </c>
      <c r="S239" s="236">
        <v>41990</v>
      </c>
      <c r="T239" s="214" t="s">
        <v>0</v>
      </c>
    </row>
    <row r="240" spans="1:20" ht="24.95" customHeight="1" x14ac:dyDescent="0.25">
      <c r="A240" s="270">
        <v>1037</v>
      </c>
      <c r="B240" s="217">
        <v>41989</v>
      </c>
      <c r="C240" s="207" t="s">
        <v>962</v>
      </c>
      <c r="D240" s="208" t="s">
        <v>122</v>
      </c>
      <c r="E240" s="212" t="s">
        <v>33</v>
      </c>
      <c r="F240" s="194" t="s">
        <v>120</v>
      </c>
      <c r="G240" s="234">
        <v>41990</v>
      </c>
      <c r="H240" s="213">
        <v>42308</v>
      </c>
      <c r="I240" s="215" t="s">
        <v>963</v>
      </c>
      <c r="J240" s="221">
        <v>52096000</v>
      </c>
      <c r="K240" s="221"/>
      <c r="L240" s="214" t="s">
        <v>0</v>
      </c>
      <c r="M240" s="243" t="s">
        <v>964</v>
      </c>
      <c r="N240" s="199" t="s">
        <v>189</v>
      </c>
      <c r="O240" s="202" t="s">
        <v>124</v>
      </c>
      <c r="P240" s="204" t="s">
        <v>190</v>
      </c>
      <c r="Q240" s="212">
        <v>51614344</v>
      </c>
      <c r="R240" s="194" t="s">
        <v>189</v>
      </c>
      <c r="S240" s="236">
        <v>41991</v>
      </c>
      <c r="T240" s="214" t="s">
        <v>0</v>
      </c>
    </row>
    <row r="241" spans="1:20" ht="24.95" customHeight="1" x14ac:dyDescent="0.25">
      <c r="A241" s="270">
        <v>1038</v>
      </c>
      <c r="B241" s="206">
        <v>41989</v>
      </c>
      <c r="C241" s="207" t="s">
        <v>167</v>
      </c>
      <c r="D241" s="208" t="s">
        <v>122</v>
      </c>
      <c r="E241" s="208" t="s">
        <v>33</v>
      </c>
      <c r="F241" s="194" t="s">
        <v>120</v>
      </c>
      <c r="G241" s="236">
        <v>41990</v>
      </c>
      <c r="H241" s="213">
        <v>42338</v>
      </c>
      <c r="I241" s="215" t="s">
        <v>965</v>
      </c>
      <c r="J241" s="197">
        <v>96744000</v>
      </c>
      <c r="K241" s="221"/>
      <c r="L241" s="214" t="s">
        <v>0</v>
      </c>
      <c r="M241" s="222" t="s">
        <v>966</v>
      </c>
      <c r="N241" s="226" t="s">
        <v>168</v>
      </c>
      <c r="O241" s="202" t="s">
        <v>124</v>
      </c>
      <c r="P241" s="204" t="s">
        <v>541</v>
      </c>
      <c r="Q241" s="212">
        <v>80816417</v>
      </c>
      <c r="R241" s="204" t="s">
        <v>168</v>
      </c>
      <c r="S241" s="234">
        <v>42007</v>
      </c>
      <c r="T241" s="214" t="s">
        <v>0</v>
      </c>
    </row>
    <row r="242" spans="1:20" ht="24.95" customHeight="1" x14ac:dyDescent="0.25">
      <c r="A242" s="270">
        <v>1039</v>
      </c>
      <c r="B242" s="206">
        <v>41989</v>
      </c>
      <c r="C242" s="207" t="s">
        <v>223</v>
      </c>
      <c r="D242" s="208" t="s">
        <v>122</v>
      </c>
      <c r="E242" s="268" t="s">
        <v>33</v>
      </c>
      <c r="F242" s="194" t="s">
        <v>120</v>
      </c>
      <c r="G242" s="234">
        <v>41990</v>
      </c>
      <c r="H242" s="205">
        <v>42305</v>
      </c>
      <c r="I242" s="195" t="s">
        <v>149</v>
      </c>
      <c r="J242" s="276">
        <v>21757333</v>
      </c>
      <c r="K242" s="221"/>
      <c r="L242" s="214" t="s">
        <v>0</v>
      </c>
      <c r="M242" s="222" t="s">
        <v>967</v>
      </c>
      <c r="N242" s="204" t="s">
        <v>150</v>
      </c>
      <c r="O242" s="202" t="s">
        <v>124</v>
      </c>
      <c r="P242" s="204" t="s">
        <v>151</v>
      </c>
      <c r="Q242" s="212">
        <v>51846850</v>
      </c>
      <c r="R242" s="204" t="s">
        <v>150</v>
      </c>
      <c r="S242" s="360">
        <v>41990</v>
      </c>
      <c r="T242" s="214" t="s">
        <v>0</v>
      </c>
    </row>
    <row r="243" spans="1:20" ht="24.95" customHeight="1" x14ac:dyDescent="0.25">
      <c r="A243" s="270">
        <v>1040</v>
      </c>
      <c r="B243" s="206">
        <v>41989</v>
      </c>
      <c r="C243" s="207" t="s">
        <v>224</v>
      </c>
      <c r="D243" s="208" t="s">
        <v>122</v>
      </c>
      <c r="E243" s="268" t="s">
        <v>33</v>
      </c>
      <c r="F243" s="194" t="s">
        <v>120</v>
      </c>
      <c r="G243" s="234">
        <v>41990</v>
      </c>
      <c r="H243" s="205">
        <v>42009</v>
      </c>
      <c r="I243" s="263" t="s">
        <v>149</v>
      </c>
      <c r="J243" s="276">
        <v>21757333</v>
      </c>
      <c r="K243" s="221"/>
      <c r="L243" s="214" t="s">
        <v>0</v>
      </c>
      <c r="M243" s="222" t="s">
        <v>968</v>
      </c>
      <c r="N243" s="204" t="s">
        <v>150</v>
      </c>
      <c r="O243" s="202" t="s">
        <v>124</v>
      </c>
      <c r="P243" s="204" t="s">
        <v>151</v>
      </c>
      <c r="Q243" s="212">
        <v>51846850</v>
      </c>
      <c r="R243" s="204" t="s">
        <v>150</v>
      </c>
      <c r="S243" s="360">
        <v>41990</v>
      </c>
      <c r="T243" s="214" t="s">
        <v>0</v>
      </c>
    </row>
    <row r="244" spans="1:20" ht="24.95" customHeight="1" x14ac:dyDescent="0.25">
      <c r="A244" s="270">
        <v>1041</v>
      </c>
      <c r="B244" s="217">
        <v>41989</v>
      </c>
      <c r="C244" s="207" t="s">
        <v>174</v>
      </c>
      <c r="D244" s="208" t="s">
        <v>122</v>
      </c>
      <c r="E244" s="268" t="s">
        <v>33</v>
      </c>
      <c r="F244" s="194" t="s">
        <v>120</v>
      </c>
      <c r="G244" s="213">
        <v>41990</v>
      </c>
      <c r="H244" s="205">
        <v>42305</v>
      </c>
      <c r="I244" s="215" t="s">
        <v>149</v>
      </c>
      <c r="J244" s="197">
        <v>21757333</v>
      </c>
      <c r="K244" s="221"/>
      <c r="L244" s="214" t="s">
        <v>0</v>
      </c>
      <c r="M244" s="222" t="s">
        <v>969</v>
      </c>
      <c r="N244" s="204" t="s">
        <v>150</v>
      </c>
      <c r="O244" s="202" t="s">
        <v>124</v>
      </c>
      <c r="P244" s="204" t="s">
        <v>151</v>
      </c>
      <c r="Q244" s="212">
        <v>51846850</v>
      </c>
      <c r="R244" s="204" t="s">
        <v>150</v>
      </c>
      <c r="S244" s="361">
        <v>41990</v>
      </c>
      <c r="T244" s="214" t="s">
        <v>0</v>
      </c>
    </row>
    <row r="245" spans="1:20" ht="24.95" customHeight="1" x14ac:dyDescent="0.25">
      <c r="A245" s="431">
        <v>1042</v>
      </c>
      <c r="B245" s="244">
        <v>41989</v>
      </c>
      <c r="C245" s="239" t="s">
        <v>970</v>
      </c>
      <c r="D245" s="362" t="s">
        <v>122</v>
      </c>
      <c r="E245" s="362" t="s">
        <v>37</v>
      </c>
      <c r="F245" s="6" t="s">
        <v>971</v>
      </c>
      <c r="G245" s="363">
        <v>41989</v>
      </c>
      <c r="H245" s="364">
        <v>42338</v>
      </c>
      <c r="I245" s="312" t="s">
        <v>972</v>
      </c>
      <c r="J245" s="197">
        <v>5952827721</v>
      </c>
      <c r="K245" s="221"/>
      <c r="L245" s="214" t="s">
        <v>0</v>
      </c>
      <c r="M245" s="6" t="s">
        <v>973</v>
      </c>
      <c r="N245" s="204" t="s">
        <v>123</v>
      </c>
      <c r="O245" s="6" t="s">
        <v>511</v>
      </c>
      <c r="P245" s="204" t="s">
        <v>974</v>
      </c>
      <c r="Q245" s="212">
        <v>71620786</v>
      </c>
      <c r="R245" s="25" t="s">
        <v>127</v>
      </c>
      <c r="S245" s="357">
        <v>41991</v>
      </c>
      <c r="T245" s="214" t="s">
        <v>0</v>
      </c>
    </row>
    <row r="246" spans="1:20" ht="24.95" customHeight="1" x14ac:dyDescent="0.25">
      <c r="A246" s="270">
        <v>1043</v>
      </c>
      <c r="B246" s="236">
        <v>41989</v>
      </c>
      <c r="C246" s="207" t="s">
        <v>975</v>
      </c>
      <c r="D246" s="208" t="s">
        <v>122</v>
      </c>
      <c r="E246" s="208" t="s">
        <v>33</v>
      </c>
      <c r="F246" s="194" t="s">
        <v>120</v>
      </c>
      <c r="G246" s="234">
        <v>41990</v>
      </c>
      <c r="H246" s="213">
        <v>42338</v>
      </c>
      <c r="I246" s="242" t="s">
        <v>976</v>
      </c>
      <c r="J246" s="221">
        <v>26640000</v>
      </c>
      <c r="K246" s="221"/>
      <c r="L246" s="214" t="s">
        <v>0</v>
      </c>
      <c r="M246" s="214" t="s">
        <v>977</v>
      </c>
      <c r="N246" s="204" t="s">
        <v>125</v>
      </c>
      <c r="O246" s="202" t="s">
        <v>124</v>
      </c>
      <c r="P246" s="204" t="s">
        <v>235</v>
      </c>
      <c r="Q246" s="212">
        <v>80097230</v>
      </c>
      <c r="R246" s="25" t="s">
        <v>978</v>
      </c>
      <c r="S246" s="236">
        <v>41990</v>
      </c>
      <c r="T246" s="214" t="s">
        <v>0</v>
      </c>
    </row>
    <row r="247" spans="1:20" ht="24.95" customHeight="1" x14ac:dyDescent="0.25">
      <c r="A247" s="270">
        <v>1044</v>
      </c>
      <c r="B247" s="236">
        <v>41990</v>
      </c>
      <c r="C247" s="207" t="s">
        <v>979</v>
      </c>
      <c r="D247" s="208" t="s">
        <v>122</v>
      </c>
      <c r="E247" s="208" t="s">
        <v>33</v>
      </c>
      <c r="F247" s="194" t="s">
        <v>120</v>
      </c>
      <c r="G247" s="234">
        <v>41991</v>
      </c>
      <c r="H247" s="213">
        <v>42124</v>
      </c>
      <c r="I247" s="242" t="s">
        <v>980</v>
      </c>
      <c r="J247" s="197">
        <v>49300000</v>
      </c>
      <c r="K247" s="221"/>
      <c r="L247" s="214" t="s">
        <v>0</v>
      </c>
      <c r="M247" s="222" t="s">
        <v>981</v>
      </c>
      <c r="N247" s="199" t="s">
        <v>189</v>
      </c>
      <c r="O247" s="202" t="s">
        <v>124</v>
      </c>
      <c r="P247" s="204" t="s">
        <v>190</v>
      </c>
      <c r="Q247" s="212">
        <v>51614344</v>
      </c>
      <c r="R247" s="194" t="s">
        <v>189</v>
      </c>
      <c r="S247" s="236">
        <v>41991</v>
      </c>
      <c r="T247" s="214" t="s">
        <v>0</v>
      </c>
    </row>
    <row r="248" spans="1:20" ht="24.95" customHeight="1" x14ac:dyDescent="0.25">
      <c r="A248" s="269">
        <v>1045</v>
      </c>
      <c r="B248" s="190">
        <v>41990</v>
      </c>
      <c r="C248" s="191" t="s">
        <v>199</v>
      </c>
      <c r="D248" s="192" t="s">
        <v>122</v>
      </c>
      <c r="E248" s="193" t="s">
        <v>33</v>
      </c>
      <c r="F248" s="194" t="s">
        <v>120</v>
      </c>
      <c r="G248" s="234">
        <v>41991</v>
      </c>
      <c r="H248" s="365">
        <v>42338</v>
      </c>
      <c r="I248" s="195" t="s">
        <v>982</v>
      </c>
      <c r="J248" s="196">
        <v>158270400</v>
      </c>
      <c r="K248" s="221"/>
      <c r="L248" s="214" t="s">
        <v>0</v>
      </c>
      <c r="M248" s="198" t="s">
        <v>983</v>
      </c>
      <c r="N248" s="199" t="s">
        <v>129</v>
      </c>
      <c r="O248" s="193" t="s">
        <v>124</v>
      </c>
      <c r="P248" s="200" t="s">
        <v>130</v>
      </c>
      <c r="Q248" s="201">
        <v>91253361</v>
      </c>
      <c r="R248" s="366" t="s">
        <v>131</v>
      </c>
      <c r="S248" s="278">
        <v>42007</v>
      </c>
      <c r="T248" s="214" t="s">
        <v>0</v>
      </c>
    </row>
    <row r="249" spans="1:20" ht="24.95" customHeight="1" x14ac:dyDescent="0.25">
      <c r="A249" s="274">
        <v>1046</v>
      </c>
      <c r="B249" s="236">
        <v>41990</v>
      </c>
      <c r="C249" s="207" t="s">
        <v>984</v>
      </c>
      <c r="D249" s="208" t="s">
        <v>122</v>
      </c>
      <c r="E249" s="202" t="s">
        <v>33</v>
      </c>
      <c r="F249" s="194" t="s">
        <v>120</v>
      </c>
      <c r="G249" s="234">
        <v>41991</v>
      </c>
      <c r="H249" s="213">
        <v>42154</v>
      </c>
      <c r="I249" s="242" t="s">
        <v>985</v>
      </c>
      <c r="J249" s="211">
        <v>11940000</v>
      </c>
      <c r="K249" s="221"/>
      <c r="L249" s="214" t="s">
        <v>0</v>
      </c>
      <c r="M249" s="194" t="s">
        <v>986</v>
      </c>
      <c r="N249" s="204" t="s">
        <v>168</v>
      </c>
      <c r="O249" s="202" t="s">
        <v>124</v>
      </c>
      <c r="P249" s="204" t="s">
        <v>563</v>
      </c>
      <c r="Q249" s="212">
        <v>30666206</v>
      </c>
      <c r="R249" s="204" t="s">
        <v>987</v>
      </c>
      <c r="S249" s="236">
        <v>41991</v>
      </c>
      <c r="T249" s="214" t="s">
        <v>0</v>
      </c>
    </row>
    <row r="250" spans="1:20" ht="24.95" customHeight="1" x14ac:dyDescent="0.25">
      <c r="A250" s="270">
        <v>1047</v>
      </c>
      <c r="B250" s="217">
        <v>41990</v>
      </c>
      <c r="C250" s="207" t="s">
        <v>988</v>
      </c>
      <c r="D250" s="208" t="s">
        <v>122</v>
      </c>
      <c r="E250" s="266" t="s">
        <v>33</v>
      </c>
      <c r="F250" s="194" t="s">
        <v>120</v>
      </c>
      <c r="G250" s="234">
        <v>41991</v>
      </c>
      <c r="H250" s="244">
        <v>42308</v>
      </c>
      <c r="I250" s="242" t="s">
        <v>989</v>
      </c>
      <c r="J250" s="221">
        <v>54230000</v>
      </c>
      <c r="K250" s="221"/>
      <c r="L250" s="214" t="s">
        <v>0</v>
      </c>
      <c r="M250" s="243" t="s">
        <v>990</v>
      </c>
      <c r="N250" s="226" t="s">
        <v>189</v>
      </c>
      <c r="O250" s="202" t="s">
        <v>124</v>
      </c>
      <c r="P250" s="204" t="s">
        <v>190</v>
      </c>
      <c r="Q250" s="212">
        <v>51614344</v>
      </c>
      <c r="R250" s="194" t="s">
        <v>189</v>
      </c>
      <c r="S250" s="236">
        <v>41991</v>
      </c>
      <c r="T250" s="214" t="s">
        <v>0</v>
      </c>
    </row>
    <row r="251" spans="1:20" ht="24.95" customHeight="1" x14ac:dyDescent="0.25">
      <c r="A251" s="270">
        <v>1048</v>
      </c>
      <c r="B251" s="206">
        <v>41990</v>
      </c>
      <c r="C251" s="207" t="s">
        <v>991</v>
      </c>
      <c r="D251" s="208" t="s">
        <v>122</v>
      </c>
      <c r="E251" s="208" t="s">
        <v>33</v>
      </c>
      <c r="F251" s="194" t="s">
        <v>120</v>
      </c>
      <c r="G251" s="234">
        <v>41991</v>
      </c>
      <c r="H251" s="213">
        <v>42277</v>
      </c>
      <c r="I251" s="260" t="s">
        <v>992</v>
      </c>
      <c r="J251" s="221">
        <v>88630000</v>
      </c>
      <c r="K251" s="221"/>
      <c r="L251" s="214" t="s">
        <v>0</v>
      </c>
      <c r="M251" s="243" t="s">
        <v>993</v>
      </c>
      <c r="N251" s="199" t="s">
        <v>189</v>
      </c>
      <c r="O251" s="202" t="s">
        <v>124</v>
      </c>
      <c r="P251" s="204" t="s">
        <v>190</v>
      </c>
      <c r="Q251" s="212">
        <v>51614344</v>
      </c>
      <c r="R251" s="194" t="s">
        <v>189</v>
      </c>
      <c r="S251" s="236">
        <v>41991</v>
      </c>
      <c r="T251" s="214" t="s">
        <v>0</v>
      </c>
    </row>
    <row r="252" spans="1:20" ht="24.95" customHeight="1" x14ac:dyDescent="0.25">
      <c r="A252" s="270">
        <v>1049</v>
      </c>
      <c r="B252" s="236">
        <v>41990</v>
      </c>
      <c r="C252" s="207" t="s">
        <v>994</v>
      </c>
      <c r="D252" s="208" t="s">
        <v>122</v>
      </c>
      <c r="E252" s="212" t="s">
        <v>33</v>
      </c>
      <c r="F252" s="194" t="s">
        <v>120</v>
      </c>
      <c r="G252" s="234">
        <v>41991</v>
      </c>
      <c r="H252" s="213">
        <v>42308</v>
      </c>
      <c r="I252" s="215" t="s">
        <v>995</v>
      </c>
      <c r="J252" s="221">
        <v>59510000</v>
      </c>
      <c r="K252" s="221"/>
      <c r="L252" s="214" t="s">
        <v>0</v>
      </c>
      <c r="M252" s="214" t="s">
        <v>996</v>
      </c>
      <c r="N252" s="226" t="s">
        <v>189</v>
      </c>
      <c r="O252" s="202" t="s">
        <v>124</v>
      </c>
      <c r="P252" s="204" t="s">
        <v>190</v>
      </c>
      <c r="Q252" s="212">
        <v>51614344</v>
      </c>
      <c r="R252" s="194" t="s">
        <v>189</v>
      </c>
      <c r="S252" s="236">
        <v>41991</v>
      </c>
      <c r="T252" s="214" t="s">
        <v>0</v>
      </c>
    </row>
    <row r="253" spans="1:20" ht="24.95" customHeight="1" x14ac:dyDescent="0.25">
      <c r="A253" s="270">
        <v>1050</v>
      </c>
      <c r="B253" s="236">
        <v>41990</v>
      </c>
      <c r="C253" s="207" t="s">
        <v>997</v>
      </c>
      <c r="D253" s="208" t="s">
        <v>122</v>
      </c>
      <c r="E253" s="266" t="s">
        <v>33</v>
      </c>
      <c r="F253" s="194" t="s">
        <v>120</v>
      </c>
      <c r="G253" s="234">
        <v>41991</v>
      </c>
      <c r="H253" s="213">
        <v>42308</v>
      </c>
      <c r="I253" s="260" t="s">
        <v>998</v>
      </c>
      <c r="J253" s="220">
        <v>48070000</v>
      </c>
      <c r="K253" s="221"/>
      <c r="L253" s="214" t="s">
        <v>0</v>
      </c>
      <c r="M253" s="214" t="s">
        <v>999</v>
      </c>
      <c r="N253" s="199" t="s">
        <v>189</v>
      </c>
      <c r="O253" s="202" t="s">
        <v>124</v>
      </c>
      <c r="P253" s="204" t="s">
        <v>190</v>
      </c>
      <c r="Q253" s="212">
        <v>51614344</v>
      </c>
      <c r="R253" s="194" t="s">
        <v>189</v>
      </c>
      <c r="S253" s="236">
        <v>41991</v>
      </c>
      <c r="T253" s="214" t="s">
        <v>0</v>
      </c>
    </row>
    <row r="254" spans="1:20" ht="24.95" customHeight="1" x14ac:dyDescent="0.25">
      <c r="A254" s="270">
        <v>1051</v>
      </c>
      <c r="B254" s="236">
        <v>41991</v>
      </c>
      <c r="C254" s="207" t="s">
        <v>1000</v>
      </c>
      <c r="D254" s="208" t="s">
        <v>122</v>
      </c>
      <c r="E254" s="266" t="s">
        <v>33</v>
      </c>
      <c r="F254" s="194" t="s">
        <v>120</v>
      </c>
      <c r="G254" s="234">
        <v>41992</v>
      </c>
      <c r="H254" s="213">
        <v>42308</v>
      </c>
      <c r="I254" s="260" t="s">
        <v>1001</v>
      </c>
      <c r="J254" s="220">
        <v>89250000</v>
      </c>
      <c r="K254" s="221"/>
      <c r="L254" s="214" t="s">
        <v>0</v>
      </c>
      <c r="M254" s="214" t="s">
        <v>1002</v>
      </c>
      <c r="N254" s="199" t="s">
        <v>189</v>
      </c>
      <c r="O254" s="202" t="s">
        <v>124</v>
      </c>
      <c r="P254" s="204" t="s">
        <v>190</v>
      </c>
      <c r="Q254" s="212">
        <v>51614344</v>
      </c>
      <c r="R254" s="194" t="s">
        <v>189</v>
      </c>
      <c r="S254" s="236">
        <v>41992</v>
      </c>
      <c r="T254" s="214" t="s">
        <v>0</v>
      </c>
    </row>
    <row r="255" spans="1:20" ht="24.95" customHeight="1" x14ac:dyDescent="0.25">
      <c r="A255" s="271">
        <v>1052</v>
      </c>
      <c r="B255" s="205">
        <v>41991</v>
      </c>
      <c r="C255" s="207" t="s">
        <v>1003</v>
      </c>
      <c r="D255" s="208" t="s">
        <v>122</v>
      </c>
      <c r="E255" s="202" t="s">
        <v>33</v>
      </c>
      <c r="F255" s="194" t="s">
        <v>120</v>
      </c>
      <c r="G255" s="234">
        <v>41992</v>
      </c>
      <c r="H255" s="213">
        <v>42338</v>
      </c>
      <c r="I255" s="367" t="s">
        <v>625</v>
      </c>
      <c r="J255" s="221">
        <v>24000000</v>
      </c>
      <c r="K255" s="221"/>
      <c r="L255" s="214" t="s">
        <v>0</v>
      </c>
      <c r="M255" s="197" t="s">
        <v>1004</v>
      </c>
      <c r="N255" s="204" t="s">
        <v>168</v>
      </c>
      <c r="O255" s="202" t="s">
        <v>124</v>
      </c>
      <c r="P255" s="204" t="s">
        <v>563</v>
      </c>
      <c r="Q255" s="212">
        <v>30666206</v>
      </c>
      <c r="R255" s="204" t="s">
        <v>987</v>
      </c>
      <c r="S255" s="205">
        <v>41991</v>
      </c>
      <c r="T255" s="214" t="s">
        <v>0</v>
      </c>
    </row>
    <row r="256" spans="1:20" ht="24.95" customHeight="1" x14ac:dyDescent="0.25">
      <c r="A256" s="271">
        <v>1053</v>
      </c>
      <c r="B256" s="205">
        <v>41991</v>
      </c>
      <c r="C256" s="207" t="s">
        <v>1005</v>
      </c>
      <c r="D256" s="208" t="s">
        <v>122</v>
      </c>
      <c r="E256" s="202" t="s">
        <v>33</v>
      </c>
      <c r="F256" s="194" t="s">
        <v>120</v>
      </c>
      <c r="G256" s="236">
        <v>41992</v>
      </c>
      <c r="H256" s="213">
        <v>42338</v>
      </c>
      <c r="I256" s="260" t="s">
        <v>22</v>
      </c>
      <c r="J256" s="221">
        <v>24000000</v>
      </c>
      <c r="K256" s="221"/>
      <c r="L256" s="214" t="s">
        <v>0</v>
      </c>
      <c r="M256" s="197" t="s">
        <v>1006</v>
      </c>
      <c r="N256" s="226" t="s">
        <v>168</v>
      </c>
      <c r="O256" s="202" t="s">
        <v>124</v>
      </c>
      <c r="P256" s="204" t="s">
        <v>563</v>
      </c>
      <c r="Q256" s="212">
        <v>30666206</v>
      </c>
      <c r="R256" s="204" t="s">
        <v>987</v>
      </c>
      <c r="S256" s="236">
        <v>41991</v>
      </c>
      <c r="T256" s="214" t="s">
        <v>0</v>
      </c>
    </row>
    <row r="257" spans="1:20" ht="24.95" customHeight="1" x14ac:dyDescent="0.25">
      <c r="A257" s="270">
        <v>1054</v>
      </c>
      <c r="B257" s="206">
        <v>41991</v>
      </c>
      <c r="C257" s="207" t="s">
        <v>1007</v>
      </c>
      <c r="D257" s="208" t="s">
        <v>122</v>
      </c>
      <c r="E257" s="266" t="s">
        <v>33</v>
      </c>
      <c r="F257" s="194" t="s">
        <v>120</v>
      </c>
      <c r="G257" s="19">
        <v>41992</v>
      </c>
      <c r="H257" s="241">
        <v>42308</v>
      </c>
      <c r="I257" s="260" t="s">
        <v>1008</v>
      </c>
      <c r="J257" s="197">
        <v>80745280</v>
      </c>
      <c r="K257" s="221"/>
      <c r="L257" s="214" t="s">
        <v>0</v>
      </c>
      <c r="M257" s="214" t="s">
        <v>1009</v>
      </c>
      <c r="N257" s="199" t="s">
        <v>189</v>
      </c>
      <c r="O257" s="202" t="s">
        <v>124</v>
      </c>
      <c r="P257" s="204" t="s">
        <v>190</v>
      </c>
      <c r="Q257" s="212">
        <v>51614344</v>
      </c>
      <c r="R257" s="17" t="s">
        <v>189</v>
      </c>
      <c r="S257" s="236">
        <v>41992</v>
      </c>
      <c r="T257" s="214" t="s">
        <v>0</v>
      </c>
    </row>
    <row r="258" spans="1:20" ht="24.95" customHeight="1" x14ac:dyDescent="0.25">
      <c r="A258" s="270">
        <v>1055</v>
      </c>
      <c r="B258" s="217">
        <v>41991</v>
      </c>
      <c r="C258" s="239" t="s">
        <v>169</v>
      </c>
      <c r="D258" s="208" t="s">
        <v>122</v>
      </c>
      <c r="E258" s="202" t="s">
        <v>33</v>
      </c>
      <c r="F258" s="194" t="s">
        <v>120</v>
      </c>
      <c r="G258" s="234">
        <v>41991</v>
      </c>
      <c r="H258" s="29">
        <v>42307</v>
      </c>
      <c r="I258" s="242" t="s">
        <v>1010</v>
      </c>
      <c r="J258" s="197">
        <v>72050000</v>
      </c>
      <c r="K258" s="221"/>
      <c r="L258" s="214" t="s">
        <v>0</v>
      </c>
      <c r="M258" s="202" t="s">
        <v>1011</v>
      </c>
      <c r="N258" s="204" t="s">
        <v>123</v>
      </c>
      <c r="O258" s="202" t="s">
        <v>124</v>
      </c>
      <c r="P258" s="202" t="s">
        <v>134</v>
      </c>
      <c r="Q258" s="208">
        <v>7177992</v>
      </c>
      <c r="R258" s="21" t="s">
        <v>135</v>
      </c>
      <c r="S258" s="361">
        <v>42007</v>
      </c>
      <c r="T258" s="214" t="s">
        <v>0</v>
      </c>
    </row>
    <row r="259" spans="1:20" ht="24.95" customHeight="1" x14ac:dyDescent="0.25">
      <c r="A259" s="270">
        <v>1056</v>
      </c>
      <c r="B259" s="236">
        <v>41991</v>
      </c>
      <c r="C259" s="207" t="s">
        <v>1012</v>
      </c>
      <c r="D259" s="208" t="s">
        <v>122</v>
      </c>
      <c r="E259" s="202" t="s">
        <v>33</v>
      </c>
      <c r="F259" s="194" t="s">
        <v>120</v>
      </c>
      <c r="G259" s="218">
        <v>41992</v>
      </c>
      <c r="H259" s="241">
        <v>42308</v>
      </c>
      <c r="I259" s="313" t="s">
        <v>1013</v>
      </c>
      <c r="J259" s="221">
        <v>119076320</v>
      </c>
      <c r="K259" s="221"/>
      <c r="L259" s="214" t="s">
        <v>0</v>
      </c>
      <c r="M259" s="214" t="s">
        <v>1014</v>
      </c>
      <c r="N259" s="199" t="s">
        <v>189</v>
      </c>
      <c r="O259" s="202" t="s">
        <v>124</v>
      </c>
      <c r="P259" s="204" t="s">
        <v>190</v>
      </c>
      <c r="Q259" s="212">
        <v>51614344</v>
      </c>
      <c r="R259" s="17" t="s">
        <v>189</v>
      </c>
      <c r="S259" s="236">
        <v>42007</v>
      </c>
      <c r="T259" s="214" t="s">
        <v>0</v>
      </c>
    </row>
    <row r="260" spans="1:20" ht="24.95" customHeight="1" x14ac:dyDescent="0.25">
      <c r="A260" s="274">
        <v>1057</v>
      </c>
      <c r="B260" s="236">
        <v>41991</v>
      </c>
      <c r="C260" s="207" t="s">
        <v>1015</v>
      </c>
      <c r="D260" s="208" t="s">
        <v>122</v>
      </c>
      <c r="E260" s="268" t="s">
        <v>33</v>
      </c>
      <c r="F260" s="194" t="s">
        <v>120</v>
      </c>
      <c r="G260" s="218">
        <v>41992</v>
      </c>
      <c r="H260" s="241">
        <v>42308</v>
      </c>
      <c r="I260" s="260" t="s">
        <v>1016</v>
      </c>
      <c r="J260" s="197">
        <v>91540240</v>
      </c>
      <c r="K260" s="221"/>
      <c r="L260" s="214" t="s">
        <v>0</v>
      </c>
      <c r="M260" s="222" t="s">
        <v>1017</v>
      </c>
      <c r="N260" s="199" t="s">
        <v>189</v>
      </c>
      <c r="O260" s="202" t="s">
        <v>124</v>
      </c>
      <c r="P260" s="204" t="s">
        <v>190</v>
      </c>
      <c r="Q260" s="212">
        <v>51614344</v>
      </c>
      <c r="R260" s="17" t="s">
        <v>189</v>
      </c>
      <c r="S260" s="236">
        <v>42007</v>
      </c>
      <c r="T260" s="214" t="s">
        <v>0</v>
      </c>
    </row>
    <row r="261" spans="1:20" ht="24.95" customHeight="1" x14ac:dyDescent="0.25">
      <c r="A261" s="270">
        <v>1058</v>
      </c>
      <c r="B261" s="206">
        <v>41992</v>
      </c>
      <c r="C261" s="237" t="s">
        <v>218</v>
      </c>
      <c r="D261" s="229" t="s">
        <v>122</v>
      </c>
      <c r="E261" s="230" t="s">
        <v>33</v>
      </c>
      <c r="F261" s="194" t="s">
        <v>120</v>
      </c>
      <c r="G261" s="218">
        <v>41995</v>
      </c>
      <c r="H261" s="241">
        <v>42308</v>
      </c>
      <c r="I261" s="195" t="s">
        <v>1018</v>
      </c>
      <c r="J261" s="259">
        <v>75600000</v>
      </c>
      <c r="K261" s="221"/>
      <c r="L261" s="214" t="s">
        <v>0</v>
      </c>
      <c r="M261" s="194" t="s">
        <v>1019</v>
      </c>
      <c r="N261" s="199" t="s">
        <v>189</v>
      </c>
      <c r="O261" s="202" t="s">
        <v>124</v>
      </c>
      <c r="P261" s="204" t="s">
        <v>190</v>
      </c>
      <c r="Q261" s="212">
        <v>51614344</v>
      </c>
      <c r="R261" s="17" t="s">
        <v>189</v>
      </c>
      <c r="S261" s="234">
        <v>42007</v>
      </c>
      <c r="T261" s="214" t="s">
        <v>0</v>
      </c>
    </row>
    <row r="262" spans="1:20" ht="24.95" customHeight="1" x14ac:dyDescent="0.25">
      <c r="A262" s="432">
        <v>1059</v>
      </c>
      <c r="B262" s="368">
        <v>41992</v>
      </c>
      <c r="C262" s="16" t="s">
        <v>89</v>
      </c>
      <c r="D262" s="17" t="s">
        <v>122</v>
      </c>
      <c r="E262" s="17" t="s">
        <v>33</v>
      </c>
      <c r="F262" s="194" t="s">
        <v>120</v>
      </c>
      <c r="G262" s="19">
        <v>41995</v>
      </c>
      <c r="H262" s="209">
        <v>42338</v>
      </c>
      <c r="I262" s="370" t="s">
        <v>1020</v>
      </c>
      <c r="J262" s="24">
        <v>133527858</v>
      </c>
      <c r="K262" s="221"/>
      <c r="L262" s="214" t="s">
        <v>0</v>
      </c>
      <c r="M262" s="17" t="s">
        <v>1021</v>
      </c>
      <c r="N262" s="199" t="s">
        <v>129</v>
      </c>
      <c r="O262" s="17" t="s">
        <v>124</v>
      </c>
      <c r="P262" s="25" t="s">
        <v>130</v>
      </c>
      <c r="Q262" s="26">
        <v>91253361</v>
      </c>
      <c r="R262" s="17" t="s">
        <v>131</v>
      </c>
      <c r="S262" s="19">
        <v>42007</v>
      </c>
      <c r="T262" s="214" t="s">
        <v>0</v>
      </c>
    </row>
    <row r="263" spans="1:20" ht="24.95" customHeight="1" x14ac:dyDescent="0.25">
      <c r="A263" s="432">
        <v>1060</v>
      </c>
      <c r="B263" s="368">
        <v>41992</v>
      </c>
      <c r="C263" s="16" t="s">
        <v>1022</v>
      </c>
      <c r="D263" s="369" t="s">
        <v>122</v>
      </c>
      <c r="E263" s="17" t="s">
        <v>33</v>
      </c>
      <c r="F263" s="194" t="s">
        <v>120</v>
      </c>
      <c r="G263" s="19">
        <v>41995</v>
      </c>
      <c r="H263" s="209">
        <v>42307</v>
      </c>
      <c r="I263" s="370" t="s">
        <v>1023</v>
      </c>
      <c r="J263" s="24">
        <v>108251000</v>
      </c>
      <c r="K263" s="221"/>
      <c r="L263" s="214" t="s">
        <v>0</v>
      </c>
      <c r="M263" s="17" t="s">
        <v>1024</v>
      </c>
      <c r="N263" s="25" t="s">
        <v>123</v>
      </c>
      <c r="O263" s="17" t="s">
        <v>124</v>
      </c>
      <c r="P263" s="25" t="s">
        <v>163</v>
      </c>
      <c r="Q263" s="26">
        <v>71620786</v>
      </c>
      <c r="R263" s="25" t="s">
        <v>127</v>
      </c>
      <c r="S263" s="19">
        <v>42007</v>
      </c>
      <c r="T263" s="214" t="s">
        <v>0</v>
      </c>
    </row>
    <row r="264" spans="1:20" ht="24.95" customHeight="1" x14ac:dyDescent="0.25">
      <c r="A264" s="433">
        <v>1061</v>
      </c>
      <c r="B264" s="371">
        <v>41992</v>
      </c>
      <c r="C264" s="16" t="s">
        <v>1025</v>
      </c>
      <c r="D264" s="17" t="s">
        <v>122</v>
      </c>
      <c r="E264" s="372" t="s">
        <v>37</v>
      </c>
      <c r="F264" s="17" t="s">
        <v>120</v>
      </c>
      <c r="G264" s="19">
        <v>41996</v>
      </c>
      <c r="H264" s="258">
        <v>43312</v>
      </c>
      <c r="I264" s="370" t="s">
        <v>1026</v>
      </c>
      <c r="J264" s="31">
        <v>3045703845</v>
      </c>
      <c r="K264" s="221"/>
      <c r="L264" s="214" t="s">
        <v>0</v>
      </c>
      <c r="M264" s="27" t="s">
        <v>1027</v>
      </c>
      <c r="N264" s="17" t="s">
        <v>220</v>
      </c>
      <c r="O264" s="17" t="s">
        <v>124</v>
      </c>
      <c r="P264" s="17" t="s">
        <v>221</v>
      </c>
      <c r="Q264" s="369">
        <v>12455896</v>
      </c>
      <c r="R264" s="17" t="s">
        <v>222</v>
      </c>
      <c r="S264" s="218">
        <v>42011</v>
      </c>
      <c r="T264" s="214" t="s">
        <v>0</v>
      </c>
    </row>
    <row r="265" spans="1:20" ht="24.95" customHeight="1" x14ac:dyDescent="0.25">
      <c r="A265" s="432">
        <v>1062</v>
      </c>
      <c r="B265" s="368">
        <v>41992</v>
      </c>
      <c r="C265" s="16" t="s">
        <v>213</v>
      </c>
      <c r="D265" s="369" t="s">
        <v>122</v>
      </c>
      <c r="E265" s="17" t="s">
        <v>37</v>
      </c>
      <c r="F265" s="194" t="s">
        <v>120</v>
      </c>
      <c r="G265" s="19">
        <v>41995</v>
      </c>
      <c r="H265" s="29">
        <v>42079</v>
      </c>
      <c r="I265" s="373" t="s">
        <v>1028</v>
      </c>
      <c r="J265" s="374">
        <v>170000000</v>
      </c>
      <c r="K265" s="221"/>
      <c r="L265" s="214" t="s">
        <v>0</v>
      </c>
      <c r="M265" s="27" t="s">
        <v>1029</v>
      </c>
      <c r="N265" s="25" t="s">
        <v>168</v>
      </c>
      <c r="O265" s="17" t="s">
        <v>124</v>
      </c>
      <c r="P265" s="25" t="s">
        <v>214</v>
      </c>
      <c r="Q265" s="375">
        <v>24580577</v>
      </c>
      <c r="R265" s="25" t="s">
        <v>215</v>
      </c>
      <c r="S265" s="209">
        <v>42007</v>
      </c>
      <c r="T265" s="214" t="s">
        <v>0</v>
      </c>
    </row>
    <row r="266" spans="1:20" ht="24.95" customHeight="1" x14ac:dyDescent="0.25">
      <c r="A266" s="432">
        <v>1063</v>
      </c>
      <c r="B266" s="368">
        <v>41992</v>
      </c>
      <c r="C266" s="16" t="s">
        <v>1030</v>
      </c>
      <c r="D266" s="369" t="s">
        <v>122</v>
      </c>
      <c r="E266" s="17" t="s">
        <v>37</v>
      </c>
      <c r="F266" s="229" t="s">
        <v>186</v>
      </c>
      <c r="G266" s="19">
        <v>41992</v>
      </c>
      <c r="H266" s="29">
        <v>42003</v>
      </c>
      <c r="I266" s="377" t="s">
        <v>1031</v>
      </c>
      <c r="J266" s="374">
        <v>1353629300</v>
      </c>
      <c r="K266" s="221"/>
      <c r="L266" s="214" t="s">
        <v>0</v>
      </c>
      <c r="M266" s="378" t="s">
        <v>1032</v>
      </c>
      <c r="N266" s="233" t="s">
        <v>1033</v>
      </c>
      <c r="O266" s="33" t="s">
        <v>124</v>
      </c>
      <c r="P266" s="233" t="s">
        <v>196</v>
      </c>
      <c r="Q266" s="26">
        <v>51935495</v>
      </c>
      <c r="R266" s="233" t="s">
        <v>1034</v>
      </c>
      <c r="S266" s="218">
        <v>42007</v>
      </c>
      <c r="T266" s="214" t="s">
        <v>0</v>
      </c>
    </row>
    <row r="267" spans="1:20" ht="24.95" customHeight="1" x14ac:dyDescent="0.25">
      <c r="A267" s="432">
        <v>1064</v>
      </c>
      <c r="B267" s="376">
        <v>41992</v>
      </c>
      <c r="C267" s="16" t="s">
        <v>1035</v>
      </c>
      <c r="D267" s="369" t="s">
        <v>122</v>
      </c>
      <c r="E267" s="17" t="s">
        <v>37</v>
      </c>
      <c r="F267" s="229" t="s">
        <v>186</v>
      </c>
      <c r="G267" s="19">
        <v>41992</v>
      </c>
      <c r="H267" s="29">
        <v>42003</v>
      </c>
      <c r="I267" s="291" t="s">
        <v>1036</v>
      </c>
      <c r="J267" s="32">
        <v>720840000</v>
      </c>
      <c r="K267" s="221"/>
      <c r="L267" s="214" t="s">
        <v>0</v>
      </c>
      <c r="M267" s="17" t="s">
        <v>1037</v>
      </c>
      <c r="N267" s="25" t="s">
        <v>123</v>
      </c>
      <c r="O267" s="17" t="s">
        <v>124</v>
      </c>
      <c r="P267" s="25" t="s">
        <v>196</v>
      </c>
      <c r="Q267" s="26">
        <v>51935495</v>
      </c>
      <c r="R267" s="233" t="s">
        <v>1034</v>
      </c>
      <c r="S267" s="29">
        <v>42007</v>
      </c>
      <c r="T267" s="214" t="s">
        <v>0</v>
      </c>
    </row>
    <row r="268" spans="1:20" ht="24.95" customHeight="1" x14ac:dyDescent="0.25">
      <c r="A268" s="432">
        <v>1065</v>
      </c>
      <c r="B268" s="341">
        <v>41992</v>
      </c>
      <c r="C268" s="380" t="s">
        <v>1038</v>
      </c>
      <c r="D268" s="279" t="s">
        <v>122</v>
      </c>
      <c r="E268" s="381" t="s">
        <v>37</v>
      </c>
      <c r="F268" s="33" t="s">
        <v>1039</v>
      </c>
      <c r="G268" s="19">
        <v>41992</v>
      </c>
      <c r="H268" s="19">
        <v>42369</v>
      </c>
      <c r="I268" s="7" t="s">
        <v>1040</v>
      </c>
      <c r="J268" s="374">
        <v>0</v>
      </c>
      <c r="K268" s="221"/>
      <c r="L268" s="214" t="s">
        <v>0</v>
      </c>
      <c r="M268" s="378" t="s">
        <v>121</v>
      </c>
      <c r="N268" s="233" t="s">
        <v>123</v>
      </c>
      <c r="O268" s="33" t="s">
        <v>124</v>
      </c>
      <c r="P268" s="25" t="s">
        <v>1041</v>
      </c>
      <c r="Q268" s="26" t="s">
        <v>1042</v>
      </c>
      <c r="R268" s="233" t="s">
        <v>1043</v>
      </c>
      <c r="S268" s="218">
        <v>42009</v>
      </c>
      <c r="T268" s="214" t="s">
        <v>0</v>
      </c>
    </row>
    <row r="269" spans="1:20" ht="24.95" customHeight="1" x14ac:dyDescent="0.25">
      <c r="A269" s="434">
        <v>1066</v>
      </c>
      <c r="B269" s="368">
        <v>41992</v>
      </c>
      <c r="C269" s="16" t="s">
        <v>217</v>
      </c>
      <c r="D269" s="17" t="s">
        <v>122</v>
      </c>
      <c r="E269" s="369" t="s">
        <v>37</v>
      </c>
      <c r="F269" s="369" t="s">
        <v>212</v>
      </c>
      <c r="G269" s="19">
        <v>41996</v>
      </c>
      <c r="H269" s="29">
        <v>42003</v>
      </c>
      <c r="I269" s="382" t="s">
        <v>1044</v>
      </c>
      <c r="J269" s="374">
        <v>29835000</v>
      </c>
      <c r="K269" s="221"/>
      <c r="L269" s="214" t="s">
        <v>0</v>
      </c>
      <c r="M269" s="27" t="s">
        <v>1045</v>
      </c>
      <c r="N269" s="25" t="s">
        <v>194</v>
      </c>
      <c r="O269" s="17" t="s">
        <v>124</v>
      </c>
      <c r="P269" s="334" t="s">
        <v>1046</v>
      </c>
      <c r="Q269" s="383" t="s">
        <v>1047</v>
      </c>
      <c r="R269" s="233" t="s">
        <v>195</v>
      </c>
      <c r="S269" s="29">
        <v>41996</v>
      </c>
      <c r="T269" s="214" t="s">
        <v>0</v>
      </c>
    </row>
    <row r="270" spans="1:20" ht="24.95" customHeight="1" x14ac:dyDescent="0.25">
      <c r="A270" s="434">
        <v>1067</v>
      </c>
      <c r="B270" s="368">
        <v>41995</v>
      </c>
      <c r="C270" s="296" t="s">
        <v>1048</v>
      </c>
      <c r="D270" s="319" t="s">
        <v>122</v>
      </c>
      <c r="E270" s="319" t="s">
        <v>37</v>
      </c>
      <c r="F270" s="194" t="s">
        <v>120</v>
      </c>
      <c r="G270" s="19">
        <v>41996</v>
      </c>
      <c r="H270" s="384">
        <v>42357</v>
      </c>
      <c r="I270" s="325" t="s">
        <v>1049</v>
      </c>
      <c r="J270" s="298">
        <v>4324779</v>
      </c>
      <c r="K270" s="221"/>
      <c r="L270" s="214" t="s">
        <v>0</v>
      </c>
      <c r="M270" s="386" t="s">
        <v>1050</v>
      </c>
      <c r="N270" s="202" t="s">
        <v>152</v>
      </c>
      <c r="O270" s="33" t="s">
        <v>124</v>
      </c>
      <c r="P270" s="204" t="s">
        <v>227</v>
      </c>
      <c r="Q270" s="208" t="s">
        <v>228</v>
      </c>
      <c r="R270" s="233" t="s">
        <v>229</v>
      </c>
      <c r="S270" s="29">
        <v>41996</v>
      </c>
      <c r="T270" s="214" t="s">
        <v>0</v>
      </c>
    </row>
    <row r="271" spans="1:20" ht="24.95" customHeight="1" x14ac:dyDescent="0.25">
      <c r="A271" s="432">
        <v>1068</v>
      </c>
      <c r="B271" s="368">
        <v>41995</v>
      </c>
      <c r="C271" s="16" t="s">
        <v>1051</v>
      </c>
      <c r="D271" s="369" t="s">
        <v>122</v>
      </c>
      <c r="E271" s="17" t="s">
        <v>33</v>
      </c>
      <c r="F271" s="194" t="s">
        <v>120</v>
      </c>
      <c r="G271" s="19">
        <v>42003</v>
      </c>
      <c r="H271" s="209">
        <v>42200</v>
      </c>
      <c r="I271" s="370" t="s">
        <v>1052</v>
      </c>
      <c r="J271" s="24">
        <v>48750000</v>
      </c>
      <c r="K271" s="221"/>
      <c r="L271" s="214" t="s">
        <v>0</v>
      </c>
      <c r="M271" s="33" t="s">
        <v>1053</v>
      </c>
      <c r="N271" s="233" t="s">
        <v>1054</v>
      </c>
      <c r="O271" s="33" t="s">
        <v>124</v>
      </c>
      <c r="P271" s="202" t="s">
        <v>138</v>
      </c>
      <c r="Q271" s="212">
        <v>10124938</v>
      </c>
      <c r="R271" s="25" t="s">
        <v>137</v>
      </c>
      <c r="S271" s="19">
        <v>42004</v>
      </c>
      <c r="T271" s="214" t="s">
        <v>0</v>
      </c>
    </row>
    <row r="272" spans="1:20" ht="24.95" customHeight="1" x14ac:dyDescent="0.25">
      <c r="A272" s="432">
        <v>1069</v>
      </c>
      <c r="B272" s="368">
        <v>41995</v>
      </c>
      <c r="C272" s="16" t="s">
        <v>1055</v>
      </c>
      <c r="D272" s="369" t="s">
        <v>122</v>
      </c>
      <c r="E272" s="17" t="s">
        <v>33</v>
      </c>
      <c r="F272" s="194" t="s">
        <v>120</v>
      </c>
      <c r="G272" s="19">
        <v>41996</v>
      </c>
      <c r="H272" s="209">
        <v>42338</v>
      </c>
      <c r="I272" s="370" t="s">
        <v>902</v>
      </c>
      <c r="J272" s="24">
        <v>60000000</v>
      </c>
      <c r="K272" s="221"/>
      <c r="L272" s="214" t="s">
        <v>0</v>
      </c>
      <c r="M272" s="33" t="s">
        <v>1056</v>
      </c>
      <c r="N272" s="204" t="s">
        <v>168</v>
      </c>
      <c r="O272" s="202" t="s">
        <v>124</v>
      </c>
      <c r="P272" s="204" t="s">
        <v>211</v>
      </c>
      <c r="Q272" s="212">
        <v>79057219</v>
      </c>
      <c r="R272" s="25" t="s">
        <v>193</v>
      </c>
      <c r="S272" s="19">
        <v>42004</v>
      </c>
      <c r="T272" s="214" t="s">
        <v>0</v>
      </c>
    </row>
    <row r="273" spans="1:20" ht="24.95" customHeight="1" x14ac:dyDescent="0.25">
      <c r="A273" s="434">
        <v>1070</v>
      </c>
      <c r="B273" s="368">
        <v>41995</v>
      </c>
      <c r="C273" s="296" t="s">
        <v>1057</v>
      </c>
      <c r="D273" s="319" t="s">
        <v>122</v>
      </c>
      <c r="E273" s="319" t="s">
        <v>37</v>
      </c>
      <c r="F273" s="229" t="s">
        <v>186</v>
      </c>
      <c r="G273" s="19">
        <v>41996</v>
      </c>
      <c r="H273" s="384">
        <v>42003</v>
      </c>
      <c r="I273" s="325" t="s">
        <v>1058</v>
      </c>
      <c r="J273" s="298">
        <v>3980547700</v>
      </c>
      <c r="K273" s="221"/>
      <c r="L273" s="214" t="s">
        <v>0</v>
      </c>
      <c r="M273" s="386" t="s">
        <v>1059</v>
      </c>
      <c r="N273" s="233" t="s">
        <v>1033</v>
      </c>
      <c r="O273" s="33" t="s">
        <v>124</v>
      </c>
      <c r="P273" s="233" t="s">
        <v>196</v>
      </c>
      <c r="Q273" s="26">
        <v>51935495</v>
      </c>
      <c r="R273" s="233" t="s">
        <v>1034</v>
      </c>
      <c r="S273" s="218">
        <v>42009</v>
      </c>
      <c r="T273" s="214" t="s">
        <v>0</v>
      </c>
    </row>
    <row r="274" spans="1:20" ht="24.95" customHeight="1" x14ac:dyDescent="0.25">
      <c r="A274" s="434">
        <v>1071</v>
      </c>
      <c r="B274" s="368">
        <v>41995</v>
      </c>
      <c r="C274" s="296" t="s">
        <v>1060</v>
      </c>
      <c r="D274" s="319" t="s">
        <v>122</v>
      </c>
      <c r="E274" s="319" t="s">
        <v>37</v>
      </c>
      <c r="F274" s="229" t="s">
        <v>186</v>
      </c>
      <c r="G274" s="19">
        <v>41996</v>
      </c>
      <c r="H274" s="384">
        <v>42003</v>
      </c>
      <c r="I274" s="325" t="s">
        <v>1061</v>
      </c>
      <c r="J274" s="298">
        <v>210985440</v>
      </c>
      <c r="K274" s="221"/>
      <c r="L274" s="214" t="s">
        <v>0</v>
      </c>
      <c r="M274" s="386" t="s">
        <v>1062</v>
      </c>
      <c r="N274" s="25" t="s">
        <v>123</v>
      </c>
      <c r="O274" s="17" t="s">
        <v>124</v>
      </c>
      <c r="P274" s="25" t="s">
        <v>196</v>
      </c>
      <c r="Q274" s="26">
        <v>51935495</v>
      </c>
      <c r="R274" s="233" t="s">
        <v>1034</v>
      </c>
      <c r="S274" s="29">
        <v>42009</v>
      </c>
      <c r="T274" s="214" t="s">
        <v>0</v>
      </c>
    </row>
    <row r="275" spans="1:20" ht="24.95" customHeight="1" x14ac:dyDescent="0.25">
      <c r="A275" s="434">
        <v>1072</v>
      </c>
      <c r="B275" s="368">
        <v>41995</v>
      </c>
      <c r="C275" s="387" t="s">
        <v>1063</v>
      </c>
      <c r="D275" s="319" t="s">
        <v>122</v>
      </c>
      <c r="E275" s="319" t="s">
        <v>37</v>
      </c>
      <c r="F275" s="388" t="s">
        <v>173</v>
      </c>
      <c r="G275" s="19">
        <v>41997</v>
      </c>
      <c r="H275" s="384">
        <v>43312</v>
      </c>
      <c r="I275" s="325" t="s">
        <v>1064</v>
      </c>
      <c r="J275" s="298">
        <v>972567979</v>
      </c>
      <c r="K275" s="221"/>
      <c r="L275" s="214" t="s">
        <v>0</v>
      </c>
      <c r="M275" s="386" t="s">
        <v>1065</v>
      </c>
      <c r="N275" s="389" t="s">
        <v>171</v>
      </c>
      <c r="O275" s="390" t="s">
        <v>124</v>
      </c>
      <c r="P275" s="390" t="s">
        <v>172</v>
      </c>
      <c r="Q275" s="391">
        <v>51609660</v>
      </c>
      <c r="R275" s="390" t="s">
        <v>209</v>
      </c>
      <c r="S275" s="29">
        <v>42009</v>
      </c>
      <c r="T275" s="214" t="s">
        <v>0</v>
      </c>
    </row>
    <row r="276" spans="1:20" ht="24.95" customHeight="1" x14ac:dyDescent="0.25">
      <c r="A276" s="432">
        <v>1073</v>
      </c>
      <c r="B276" s="368">
        <v>41995</v>
      </c>
      <c r="C276" s="296" t="s">
        <v>1066</v>
      </c>
      <c r="D276" s="297" t="s">
        <v>122</v>
      </c>
      <c r="E276" s="319" t="s">
        <v>33</v>
      </c>
      <c r="F276" s="194" t="s">
        <v>120</v>
      </c>
      <c r="G276" s="19">
        <v>41996</v>
      </c>
      <c r="H276" s="2">
        <v>42070</v>
      </c>
      <c r="I276" s="325" t="s">
        <v>1067</v>
      </c>
      <c r="J276" s="392">
        <v>17500000</v>
      </c>
      <c r="K276" s="221"/>
      <c r="L276" s="214" t="s">
        <v>0</v>
      </c>
      <c r="M276" s="393" t="s">
        <v>1068</v>
      </c>
      <c r="N276" s="232" t="s">
        <v>176</v>
      </c>
      <c r="O276" s="230" t="s">
        <v>124</v>
      </c>
      <c r="P276" s="394" t="s">
        <v>177</v>
      </c>
      <c r="Q276" s="26">
        <v>65769489</v>
      </c>
      <c r="R276" s="202" t="s">
        <v>1069</v>
      </c>
      <c r="S276" s="19">
        <v>42002</v>
      </c>
      <c r="T276" s="214" t="s">
        <v>0</v>
      </c>
    </row>
    <row r="277" spans="1:20" ht="24.95" customHeight="1" x14ac:dyDescent="0.25">
      <c r="A277" s="432">
        <v>1074</v>
      </c>
      <c r="B277" s="368">
        <v>41995</v>
      </c>
      <c r="C277" s="296" t="s">
        <v>1070</v>
      </c>
      <c r="D277" s="297" t="s">
        <v>122</v>
      </c>
      <c r="E277" s="320" t="s">
        <v>33</v>
      </c>
      <c r="F277" s="194" t="s">
        <v>120</v>
      </c>
      <c r="G277" s="19">
        <v>41996</v>
      </c>
      <c r="H277" s="2">
        <v>42070</v>
      </c>
      <c r="I277" s="395" t="s">
        <v>1071</v>
      </c>
      <c r="J277" s="385">
        <v>20300000</v>
      </c>
      <c r="K277" s="221"/>
      <c r="L277" s="214" t="s">
        <v>0</v>
      </c>
      <c r="M277" s="386" t="s">
        <v>1072</v>
      </c>
      <c r="N277" s="232" t="s">
        <v>176</v>
      </c>
      <c r="O277" s="230" t="s">
        <v>124</v>
      </c>
      <c r="P277" s="394" t="s">
        <v>177</v>
      </c>
      <c r="Q277" s="26">
        <v>65769489</v>
      </c>
      <c r="R277" s="202" t="s">
        <v>1069</v>
      </c>
      <c r="S277" s="19">
        <v>42009</v>
      </c>
      <c r="T277" s="214" t="s">
        <v>0</v>
      </c>
    </row>
    <row r="278" spans="1:20" ht="24.95" customHeight="1" x14ac:dyDescent="0.25">
      <c r="A278" s="432">
        <v>1075</v>
      </c>
      <c r="B278" s="368">
        <v>41995</v>
      </c>
      <c r="C278" s="207" t="s">
        <v>1073</v>
      </c>
      <c r="D278" s="208" t="s">
        <v>122</v>
      </c>
      <c r="E278" s="202" t="s">
        <v>33</v>
      </c>
      <c r="F278" s="194" t="s">
        <v>120</v>
      </c>
      <c r="G278" s="19">
        <v>41996</v>
      </c>
      <c r="H278" s="2">
        <v>42070</v>
      </c>
      <c r="I278" s="396" t="s">
        <v>1071</v>
      </c>
      <c r="J278" s="397">
        <v>17500000</v>
      </c>
      <c r="K278" s="221"/>
      <c r="L278" s="214" t="s">
        <v>0</v>
      </c>
      <c r="M278" s="231" t="s">
        <v>1074</v>
      </c>
      <c r="N278" s="232" t="s">
        <v>176</v>
      </c>
      <c r="O278" s="230" t="s">
        <v>124</v>
      </c>
      <c r="P278" s="394" t="s">
        <v>177</v>
      </c>
      <c r="Q278" s="26">
        <v>65769489</v>
      </c>
      <c r="R278" s="202" t="s">
        <v>1069</v>
      </c>
      <c r="S278" s="19">
        <v>42009</v>
      </c>
      <c r="T278" s="214" t="s">
        <v>0</v>
      </c>
    </row>
    <row r="279" spans="1:20" ht="24.95" customHeight="1" x14ac:dyDescent="0.25">
      <c r="A279" s="432">
        <v>1076</v>
      </c>
      <c r="B279" s="376">
        <v>41996</v>
      </c>
      <c r="C279" s="16" t="s">
        <v>1075</v>
      </c>
      <c r="D279" s="369" t="s">
        <v>122</v>
      </c>
      <c r="E279" s="17" t="s">
        <v>33</v>
      </c>
      <c r="F279" s="194" t="s">
        <v>120</v>
      </c>
      <c r="G279" s="218">
        <v>41997</v>
      </c>
      <c r="H279" s="29">
        <v>42338</v>
      </c>
      <c r="I279" s="382" t="s">
        <v>1076</v>
      </c>
      <c r="J279" s="32">
        <v>34300000</v>
      </c>
      <c r="K279" s="221"/>
      <c r="L279" s="214" t="s">
        <v>0</v>
      </c>
      <c r="M279" s="17" t="s">
        <v>1077</v>
      </c>
      <c r="N279" s="233" t="s">
        <v>168</v>
      </c>
      <c r="O279" s="17" t="s">
        <v>124</v>
      </c>
      <c r="P279" s="17" t="s">
        <v>185</v>
      </c>
      <c r="Q279" s="369">
        <v>79397911</v>
      </c>
      <c r="R279" s="33" t="s">
        <v>182</v>
      </c>
      <c r="S279" s="19">
        <v>42009</v>
      </c>
      <c r="T279" s="214" t="s">
        <v>0</v>
      </c>
    </row>
    <row r="280" spans="1:20" ht="24.95" customHeight="1" x14ac:dyDescent="0.25">
      <c r="A280" s="432">
        <v>1077</v>
      </c>
      <c r="B280" s="368">
        <v>41996</v>
      </c>
      <c r="C280" s="16" t="s">
        <v>1078</v>
      </c>
      <c r="D280" s="369" t="s">
        <v>122</v>
      </c>
      <c r="E280" s="17" t="s">
        <v>33</v>
      </c>
      <c r="F280" s="194" t="s">
        <v>120</v>
      </c>
      <c r="G280" s="19">
        <v>41997</v>
      </c>
      <c r="H280" s="209">
        <v>42170</v>
      </c>
      <c r="I280" s="370" t="s">
        <v>1079</v>
      </c>
      <c r="J280" s="24">
        <v>15000000</v>
      </c>
      <c r="K280" s="221"/>
      <c r="L280" s="214" t="s">
        <v>0</v>
      </c>
      <c r="M280" s="33" t="s">
        <v>1080</v>
      </c>
      <c r="N280" s="25" t="s">
        <v>168</v>
      </c>
      <c r="O280" s="17" t="s">
        <v>124</v>
      </c>
      <c r="P280" s="25" t="s">
        <v>541</v>
      </c>
      <c r="Q280" s="26">
        <v>80816417</v>
      </c>
      <c r="R280" s="25" t="s">
        <v>168</v>
      </c>
      <c r="S280" s="19">
        <v>42009</v>
      </c>
      <c r="T280" s="214" t="s">
        <v>0</v>
      </c>
    </row>
    <row r="281" spans="1:20" ht="24.95" customHeight="1" x14ac:dyDescent="0.25">
      <c r="A281" s="432">
        <v>1078</v>
      </c>
      <c r="B281" s="18">
        <v>41996</v>
      </c>
      <c r="C281" s="16" t="s">
        <v>1081</v>
      </c>
      <c r="D281" s="369" t="s">
        <v>122</v>
      </c>
      <c r="E281" s="17" t="s">
        <v>33</v>
      </c>
      <c r="F281" s="194" t="s">
        <v>120</v>
      </c>
      <c r="G281" s="19">
        <v>41997</v>
      </c>
      <c r="H281" s="209">
        <v>42277</v>
      </c>
      <c r="I281" s="382" t="s">
        <v>1082</v>
      </c>
      <c r="J281" s="23">
        <v>85500000</v>
      </c>
      <c r="K281" s="221"/>
      <c r="L281" s="214" t="s">
        <v>0</v>
      </c>
      <c r="M281" s="27" t="s">
        <v>1083</v>
      </c>
      <c r="N281" s="25" t="s">
        <v>123</v>
      </c>
      <c r="O281" s="17" t="s">
        <v>124</v>
      </c>
      <c r="P281" s="17" t="s">
        <v>134</v>
      </c>
      <c r="Q281" s="369">
        <v>7177992</v>
      </c>
      <c r="R281" s="17" t="s">
        <v>135</v>
      </c>
      <c r="S281" s="19">
        <v>42009</v>
      </c>
      <c r="T281" s="214" t="s">
        <v>0</v>
      </c>
    </row>
    <row r="282" spans="1:20" ht="24.95" customHeight="1" x14ac:dyDescent="0.25">
      <c r="A282" s="434">
        <v>1079</v>
      </c>
      <c r="B282" s="368">
        <v>41996</v>
      </c>
      <c r="C282" s="20" t="s">
        <v>1084</v>
      </c>
      <c r="D282" s="398" t="s">
        <v>122</v>
      </c>
      <c r="E282" s="398" t="s">
        <v>37</v>
      </c>
      <c r="F282" s="9" t="s">
        <v>1085</v>
      </c>
      <c r="G282" s="399">
        <v>42004</v>
      </c>
      <c r="H282" s="384">
        <v>42034</v>
      </c>
      <c r="I282" s="400" t="s">
        <v>1086</v>
      </c>
      <c r="J282" s="4">
        <v>196355886</v>
      </c>
      <c r="K282" s="221"/>
      <c r="L282" s="214" t="s">
        <v>0</v>
      </c>
      <c r="M282" s="401" t="s">
        <v>1087</v>
      </c>
      <c r="N282" s="402" t="s">
        <v>226</v>
      </c>
      <c r="O282" s="403" t="s">
        <v>124</v>
      </c>
      <c r="P282" s="204" t="s">
        <v>227</v>
      </c>
      <c r="Q282" s="208" t="s">
        <v>228</v>
      </c>
      <c r="R282" s="233" t="s">
        <v>229</v>
      </c>
      <c r="S282" s="29">
        <v>41996</v>
      </c>
      <c r="T282" s="214" t="s">
        <v>0</v>
      </c>
    </row>
    <row r="283" spans="1:20" ht="24.95" customHeight="1" x14ac:dyDescent="0.25">
      <c r="A283" s="432">
        <v>1080</v>
      </c>
      <c r="B283" s="368">
        <v>41996</v>
      </c>
      <c r="C283" s="16" t="s">
        <v>175</v>
      </c>
      <c r="D283" s="3" t="s">
        <v>122</v>
      </c>
      <c r="E283" s="398" t="s">
        <v>33</v>
      </c>
      <c r="F283" s="194" t="s">
        <v>120</v>
      </c>
      <c r="G283" s="19">
        <v>41997</v>
      </c>
      <c r="H283" s="8">
        <v>42070</v>
      </c>
      <c r="I283" s="400" t="s">
        <v>1088</v>
      </c>
      <c r="J283" s="404">
        <v>17500000</v>
      </c>
      <c r="K283" s="221"/>
      <c r="L283" s="214" t="s">
        <v>0</v>
      </c>
      <c r="M283" s="405" t="s">
        <v>1089</v>
      </c>
      <c r="N283" s="21" t="s">
        <v>176</v>
      </c>
      <c r="O283" s="33" t="s">
        <v>124</v>
      </c>
      <c r="P283" s="17" t="s">
        <v>177</v>
      </c>
      <c r="Q283" s="26">
        <v>65769489</v>
      </c>
      <c r="R283" s="318" t="s">
        <v>1069</v>
      </c>
      <c r="S283" s="19">
        <v>42009</v>
      </c>
      <c r="T283" s="214" t="s">
        <v>0</v>
      </c>
    </row>
    <row r="284" spans="1:20" ht="24.95" customHeight="1" x14ac:dyDescent="0.25">
      <c r="A284" s="432">
        <v>1081</v>
      </c>
      <c r="B284" s="368">
        <v>41996</v>
      </c>
      <c r="C284" s="16" t="s">
        <v>191</v>
      </c>
      <c r="D284" s="3" t="s">
        <v>122</v>
      </c>
      <c r="E284" s="398" t="s">
        <v>33</v>
      </c>
      <c r="F284" s="194" t="s">
        <v>120</v>
      </c>
      <c r="G284" s="19">
        <v>41997</v>
      </c>
      <c r="H284" s="8">
        <v>42070</v>
      </c>
      <c r="I284" s="400" t="s">
        <v>1090</v>
      </c>
      <c r="J284" s="404">
        <v>17500000</v>
      </c>
      <c r="K284" s="221"/>
      <c r="L284" s="214" t="s">
        <v>0</v>
      </c>
      <c r="M284" s="405" t="s">
        <v>1091</v>
      </c>
      <c r="N284" s="21" t="s">
        <v>176</v>
      </c>
      <c r="O284" s="33" t="s">
        <v>124</v>
      </c>
      <c r="P284" s="17" t="s">
        <v>177</v>
      </c>
      <c r="Q284" s="26">
        <v>65769489</v>
      </c>
      <c r="R284" s="318" t="s">
        <v>1069</v>
      </c>
      <c r="S284" s="19">
        <v>42009</v>
      </c>
      <c r="T284" s="214" t="s">
        <v>0</v>
      </c>
    </row>
    <row r="285" spans="1:20" ht="24.95" customHeight="1" x14ac:dyDescent="0.25">
      <c r="A285" s="432">
        <v>1082</v>
      </c>
      <c r="B285" s="368">
        <v>41996</v>
      </c>
      <c r="C285" s="13" t="s">
        <v>1092</v>
      </c>
      <c r="D285" s="3" t="s">
        <v>122</v>
      </c>
      <c r="E285" s="398" t="s">
        <v>37</v>
      </c>
      <c r="F285" s="229" t="s">
        <v>186</v>
      </c>
      <c r="G285" s="399">
        <v>42003</v>
      </c>
      <c r="H285" s="384">
        <v>42013</v>
      </c>
      <c r="I285" s="400" t="s">
        <v>1093</v>
      </c>
      <c r="J285" s="12">
        <v>478891972</v>
      </c>
      <c r="K285" s="221"/>
      <c r="L285" s="214" t="s">
        <v>0</v>
      </c>
      <c r="M285" s="14" t="s">
        <v>1094</v>
      </c>
      <c r="N285" s="406" t="s">
        <v>137</v>
      </c>
      <c r="O285" s="409" t="s">
        <v>124</v>
      </c>
      <c r="P285" s="28" t="s">
        <v>198</v>
      </c>
      <c r="Q285" s="407">
        <v>10124938</v>
      </c>
      <c r="R285" s="408" t="s">
        <v>1095</v>
      </c>
      <c r="S285" s="19">
        <v>42010</v>
      </c>
      <c r="T285" s="214" t="s">
        <v>0</v>
      </c>
    </row>
    <row r="286" spans="1:20" ht="24.95" customHeight="1" x14ac:dyDescent="0.25">
      <c r="A286" s="432">
        <v>1083</v>
      </c>
      <c r="B286" s="18">
        <v>41996</v>
      </c>
      <c r="C286" s="30" t="s">
        <v>1096</v>
      </c>
      <c r="D286" s="369" t="s">
        <v>122</v>
      </c>
      <c r="E286" s="17" t="s">
        <v>33</v>
      </c>
      <c r="F286" s="194" t="s">
        <v>120</v>
      </c>
      <c r="G286" s="218">
        <v>41997</v>
      </c>
      <c r="H286" s="29">
        <v>42063</v>
      </c>
      <c r="I286" s="11" t="s">
        <v>1097</v>
      </c>
      <c r="J286" s="24">
        <v>19950000</v>
      </c>
      <c r="K286" s="221"/>
      <c r="L286" s="214" t="s">
        <v>0</v>
      </c>
      <c r="M286" s="33" t="s">
        <v>1098</v>
      </c>
      <c r="N286" s="25" t="s">
        <v>123</v>
      </c>
      <c r="O286" s="17" t="s">
        <v>124</v>
      </c>
      <c r="P286" s="25" t="s">
        <v>126</v>
      </c>
      <c r="Q286" s="26">
        <v>71620786</v>
      </c>
      <c r="R286" s="17" t="s">
        <v>135</v>
      </c>
      <c r="S286" s="19">
        <v>42010</v>
      </c>
      <c r="T286" s="214" t="s">
        <v>0</v>
      </c>
    </row>
    <row r="287" spans="1:20" ht="24.95" customHeight="1" x14ac:dyDescent="0.25">
      <c r="A287" s="434">
        <v>1084</v>
      </c>
      <c r="B287" s="341">
        <v>41996</v>
      </c>
      <c r="C287" s="410" t="s">
        <v>1099</v>
      </c>
      <c r="D287" s="15" t="s">
        <v>122</v>
      </c>
      <c r="E287" s="15" t="s">
        <v>37</v>
      </c>
      <c r="F287" s="411" t="s">
        <v>1085</v>
      </c>
      <c r="G287" s="399">
        <v>41999</v>
      </c>
      <c r="H287" s="399">
        <v>42180</v>
      </c>
      <c r="I287" s="412" t="s">
        <v>1100</v>
      </c>
      <c r="J287" s="413">
        <v>84244839</v>
      </c>
      <c r="K287" s="221"/>
      <c r="L287" s="214" t="s">
        <v>0</v>
      </c>
      <c r="M287" s="401" t="s">
        <v>1101</v>
      </c>
      <c r="N287" s="21" t="s">
        <v>220</v>
      </c>
      <c r="O287" s="414" t="s">
        <v>124</v>
      </c>
      <c r="P287" s="21" t="s">
        <v>221</v>
      </c>
      <c r="Q287" s="22">
        <v>12455896</v>
      </c>
      <c r="R287" s="21" t="s">
        <v>222</v>
      </c>
      <c r="S287" s="415">
        <v>41997</v>
      </c>
      <c r="T287" s="214" t="s">
        <v>0</v>
      </c>
    </row>
    <row r="288" spans="1:20" ht="24.95" customHeight="1" x14ac:dyDescent="0.25">
      <c r="A288" s="432">
        <v>1085</v>
      </c>
      <c r="B288" s="368">
        <v>41996</v>
      </c>
      <c r="C288" s="16" t="s">
        <v>1102</v>
      </c>
      <c r="D288" s="279" t="s">
        <v>122</v>
      </c>
      <c r="E288" s="381" t="s">
        <v>33</v>
      </c>
      <c r="F288" s="194" t="s">
        <v>120</v>
      </c>
      <c r="G288" s="19">
        <v>41997</v>
      </c>
      <c r="H288" s="19">
        <v>42338</v>
      </c>
      <c r="I288" s="416" t="s">
        <v>22</v>
      </c>
      <c r="J288" s="32">
        <v>22666666.66</v>
      </c>
      <c r="K288" s="221"/>
      <c r="L288" s="214" t="s">
        <v>0</v>
      </c>
      <c r="M288" s="379" t="s">
        <v>1103</v>
      </c>
      <c r="N288" s="233" t="s">
        <v>168</v>
      </c>
      <c r="O288" s="33" t="s">
        <v>124</v>
      </c>
      <c r="P288" s="233" t="s">
        <v>1104</v>
      </c>
      <c r="Q288" s="417">
        <v>30666206</v>
      </c>
      <c r="R288" s="233" t="s">
        <v>564</v>
      </c>
      <c r="S288" s="415">
        <v>42010</v>
      </c>
      <c r="T288" s="214" t="s">
        <v>0</v>
      </c>
    </row>
    <row r="289" spans="1:20" ht="24.95" customHeight="1" x14ac:dyDescent="0.25">
      <c r="A289" s="432">
        <v>1086</v>
      </c>
      <c r="B289" s="368">
        <v>41996</v>
      </c>
      <c r="C289" s="380" t="s">
        <v>1105</v>
      </c>
      <c r="D289" s="279" t="s">
        <v>122</v>
      </c>
      <c r="E289" s="381" t="s">
        <v>33</v>
      </c>
      <c r="F289" s="194" t="s">
        <v>120</v>
      </c>
      <c r="G289" s="19">
        <v>41997</v>
      </c>
      <c r="H289" s="19">
        <v>42338</v>
      </c>
      <c r="I289" s="416" t="s">
        <v>1106</v>
      </c>
      <c r="J289" s="32">
        <v>66120000</v>
      </c>
      <c r="K289" s="221"/>
      <c r="L289" s="214" t="s">
        <v>0</v>
      </c>
      <c r="M289" s="379" t="s">
        <v>1107</v>
      </c>
      <c r="N289" s="233" t="s">
        <v>168</v>
      </c>
      <c r="O289" s="202" t="s">
        <v>124</v>
      </c>
      <c r="P289" s="21" t="s">
        <v>185</v>
      </c>
      <c r="Q289" s="22">
        <v>79397911</v>
      </c>
      <c r="R289" s="33" t="s">
        <v>182</v>
      </c>
      <c r="S289" s="415">
        <v>42010</v>
      </c>
      <c r="T289" s="214" t="s">
        <v>0</v>
      </c>
    </row>
    <row r="290" spans="1:20" ht="24.95" customHeight="1" x14ac:dyDescent="0.25">
      <c r="A290" s="432">
        <v>1087</v>
      </c>
      <c r="B290" s="341">
        <v>41996</v>
      </c>
      <c r="C290" s="380" t="s">
        <v>1108</v>
      </c>
      <c r="D290" s="279" t="s">
        <v>122</v>
      </c>
      <c r="E290" s="15" t="s">
        <v>37</v>
      </c>
      <c r="F290" s="411" t="s">
        <v>1085</v>
      </c>
      <c r="G290" s="19">
        <v>42002</v>
      </c>
      <c r="H290" s="19">
        <v>42034</v>
      </c>
      <c r="I290" s="416" t="s">
        <v>1109</v>
      </c>
      <c r="J290" s="32">
        <v>1364697175</v>
      </c>
      <c r="K290" s="221"/>
      <c r="L290" s="214" t="s">
        <v>0</v>
      </c>
      <c r="M290" s="379" t="s">
        <v>1110</v>
      </c>
      <c r="N290" s="233" t="s">
        <v>229</v>
      </c>
      <c r="O290" s="202" t="s">
        <v>124</v>
      </c>
      <c r="P290" s="233" t="s">
        <v>1111</v>
      </c>
      <c r="Q290" s="279" t="s">
        <v>1112</v>
      </c>
      <c r="R290" s="233" t="s">
        <v>1113</v>
      </c>
      <c r="S290" s="415">
        <v>41999</v>
      </c>
      <c r="T290" s="214" t="s">
        <v>0</v>
      </c>
    </row>
    <row r="291" spans="1:20" ht="24.95" customHeight="1" x14ac:dyDescent="0.25">
      <c r="A291" s="432">
        <v>1088</v>
      </c>
      <c r="B291" s="368">
        <v>41996</v>
      </c>
      <c r="C291" s="380" t="s">
        <v>1114</v>
      </c>
      <c r="D291" s="279" t="s">
        <v>122</v>
      </c>
      <c r="E291" s="15" t="s">
        <v>37</v>
      </c>
      <c r="F291" s="411" t="s">
        <v>1085</v>
      </c>
      <c r="G291" s="19">
        <v>42003</v>
      </c>
      <c r="H291" s="19">
        <v>42034</v>
      </c>
      <c r="I291" s="416" t="s">
        <v>1109</v>
      </c>
      <c r="J291" s="32">
        <v>2005078062</v>
      </c>
      <c r="K291" s="221"/>
      <c r="L291" s="214" t="s">
        <v>0</v>
      </c>
      <c r="M291" s="379" t="s">
        <v>1110</v>
      </c>
      <c r="N291" s="233" t="s">
        <v>229</v>
      </c>
      <c r="O291" s="202" t="s">
        <v>124</v>
      </c>
      <c r="P291" s="233" t="s">
        <v>1111</v>
      </c>
      <c r="Q291" s="279" t="s">
        <v>1112</v>
      </c>
      <c r="R291" s="233" t="s">
        <v>1113</v>
      </c>
      <c r="S291" s="415">
        <v>41999</v>
      </c>
      <c r="T291" s="214" t="s">
        <v>0</v>
      </c>
    </row>
    <row r="292" spans="1:20" ht="24.95" customHeight="1" x14ac:dyDescent="0.25">
      <c r="A292" s="432">
        <v>1089</v>
      </c>
      <c r="B292" s="368">
        <v>41997</v>
      </c>
      <c r="C292" s="380" t="s">
        <v>1115</v>
      </c>
      <c r="D292" s="279" t="s">
        <v>122</v>
      </c>
      <c r="E292" s="15" t="s">
        <v>37</v>
      </c>
      <c r="F292" s="411" t="s">
        <v>242</v>
      </c>
      <c r="G292" s="19">
        <v>41997</v>
      </c>
      <c r="H292" s="19">
        <v>42674</v>
      </c>
      <c r="I292" s="416" t="s">
        <v>1116</v>
      </c>
      <c r="J292" s="32">
        <v>2133000179.51</v>
      </c>
      <c r="K292" s="221"/>
      <c r="L292" s="214" t="s">
        <v>0</v>
      </c>
      <c r="M292" s="379" t="s">
        <v>1117</v>
      </c>
      <c r="N292" s="21" t="s">
        <v>220</v>
      </c>
      <c r="O292" s="202" t="s">
        <v>124</v>
      </c>
      <c r="P292" s="21" t="s">
        <v>221</v>
      </c>
      <c r="Q292" s="22">
        <v>12455896</v>
      </c>
      <c r="R292" s="21" t="s">
        <v>222</v>
      </c>
      <c r="S292" s="241">
        <v>41992</v>
      </c>
      <c r="T292" s="214" t="s">
        <v>0</v>
      </c>
    </row>
    <row r="293" spans="1:20" ht="24.95" customHeight="1" x14ac:dyDescent="0.25">
      <c r="A293" s="432">
        <v>1090</v>
      </c>
      <c r="B293" s="341">
        <v>41997</v>
      </c>
      <c r="C293" s="380" t="s">
        <v>1118</v>
      </c>
      <c r="D293" s="279" t="s">
        <v>122</v>
      </c>
      <c r="E293" s="15" t="s">
        <v>37</v>
      </c>
      <c r="F293" s="411" t="s">
        <v>120</v>
      </c>
      <c r="G293" s="19">
        <v>42004</v>
      </c>
      <c r="H293" s="19">
        <v>43312</v>
      </c>
      <c r="I293" s="416" t="s">
        <v>1119</v>
      </c>
      <c r="J293" s="32">
        <v>388033432</v>
      </c>
      <c r="K293" s="221"/>
      <c r="L293" s="214" t="s">
        <v>0</v>
      </c>
      <c r="M293" s="379" t="s">
        <v>1120</v>
      </c>
      <c r="N293" s="33" t="s">
        <v>220</v>
      </c>
      <c r="O293" s="33" t="s">
        <v>124</v>
      </c>
      <c r="P293" s="33" t="s">
        <v>221</v>
      </c>
      <c r="Q293" s="279">
        <v>12455896</v>
      </c>
      <c r="R293" s="33" t="s">
        <v>222</v>
      </c>
      <c r="S293" s="19">
        <v>41999</v>
      </c>
      <c r="T293" s="214" t="s">
        <v>0</v>
      </c>
    </row>
    <row r="294" spans="1:20" ht="24.95" customHeight="1" x14ac:dyDescent="0.25">
      <c r="A294" s="432">
        <v>1091</v>
      </c>
      <c r="B294" s="341">
        <v>41997</v>
      </c>
      <c r="C294" s="380" t="s">
        <v>1121</v>
      </c>
      <c r="D294" s="279" t="s">
        <v>122</v>
      </c>
      <c r="E294" s="15" t="s">
        <v>37</v>
      </c>
      <c r="F294" s="411" t="s">
        <v>216</v>
      </c>
      <c r="G294" s="19">
        <v>41999</v>
      </c>
      <c r="H294" s="19">
        <v>42363</v>
      </c>
      <c r="I294" s="416" t="s">
        <v>1122</v>
      </c>
      <c r="J294" s="32">
        <v>18822856</v>
      </c>
      <c r="K294" s="221"/>
      <c r="L294" s="214" t="s">
        <v>0</v>
      </c>
      <c r="M294" s="379" t="s">
        <v>1123</v>
      </c>
      <c r="N294" s="406" t="s">
        <v>137</v>
      </c>
      <c r="O294" s="409" t="s">
        <v>124</v>
      </c>
      <c r="P294" s="28" t="s">
        <v>198</v>
      </c>
      <c r="Q294" s="407">
        <v>10124938</v>
      </c>
      <c r="R294" s="408" t="s">
        <v>1095</v>
      </c>
      <c r="S294" s="19">
        <v>42010</v>
      </c>
      <c r="T294" s="214" t="s">
        <v>0</v>
      </c>
    </row>
    <row r="295" spans="1:20" ht="24.95" customHeight="1" x14ac:dyDescent="0.25">
      <c r="A295" s="432">
        <v>1092</v>
      </c>
      <c r="B295" s="341">
        <v>41997</v>
      </c>
      <c r="C295" s="207" t="s">
        <v>1124</v>
      </c>
      <c r="D295" s="208" t="s">
        <v>122</v>
      </c>
      <c r="E295" s="208" t="s">
        <v>33</v>
      </c>
      <c r="F295" s="194" t="s">
        <v>120</v>
      </c>
      <c r="G295" s="218">
        <v>41999</v>
      </c>
      <c r="H295" s="241">
        <v>42338</v>
      </c>
      <c r="I295" s="242" t="s">
        <v>1125</v>
      </c>
      <c r="J295" s="221">
        <v>40000000</v>
      </c>
      <c r="K295" s="221"/>
      <c r="L295" s="214" t="s">
        <v>0</v>
      </c>
      <c r="M295" s="214" t="s">
        <v>1126</v>
      </c>
      <c r="N295" s="261" t="s">
        <v>184</v>
      </c>
      <c r="O295" s="202" t="s">
        <v>124</v>
      </c>
      <c r="P295" s="202" t="s">
        <v>185</v>
      </c>
      <c r="Q295" s="208">
        <v>79397911</v>
      </c>
      <c r="R295" s="33" t="s">
        <v>182</v>
      </c>
      <c r="S295" s="19">
        <v>42010</v>
      </c>
      <c r="T295" s="214" t="s">
        <v>0</v>
      </c>
    </row>
    <row r="296" spans="1:20" ht="24.95" customHeight="1" x14ac:dyDescent="0.25">
      <c r="A296" s="432">
        <v>1093</v>
      </c>
      <c r="B296" s="341">
        <v>41999</v>
      </c>
      <c r="C296" s="228" t="s">
        <v>1127</v>
      </c>
      <c r="D296" s="230" t="s">
        <v>122</v>
      </c>
      <c r="E296" s="351" t="s">
        <v>37</v>
      </c>
      <c r="F296" s="229" t="s">
        <v>186</v>
      </c>
      <c r="G296" s="19">
        <v>42003</v>
      </c>
      <c r="H296" s="19">
        <v>42004</v>
      </c>
      <c r="I296" s="418" t="s">
        <v>1128</v>
      </c>
      <c r="J296" s="210">
        <v>2751057964</v>
      </c>
      <c r="K296" s="221"/>
      <c r="L296" s="214" t="s">
        <v>0</v>
      </c>
      <c r="M296" s="230" t="s">
        <v>1129</v>
      </c>
      <c r="N296" s="202" t="s">
        <v>189</v>
      </c>
      <c r="O296" s="230" t="s">
        <v>124</v>
      </c>
      <c r="P296" s="204" t="s">
        <v>1130</v>
      </c>
      <c r="Q296" s="212" t="s">
        <v>1131</v>
      </c>
      <c r="R296" s="17" t="s">
        <v>189</v>
      </c>
      <c r="S296" s="19">
        <v>41999</v>
      </c>
      <c r="T296" s="214" t="s">
        <v>0</v>
      </c>
    </row>
    <row r="297" spans="1:20" ht="24.95" customHeight="1" x14ac:dyDescent="0.25">
      <c r="A297" s="432">
        <v>1094</v>
      </c>
      <c r="B297" s="341">
        <v>41999</v>
      </c>
      <c r="C297" s="228" t="s">
        <v>1132</v>
      </c>
      <c r="D297" s="230" t="s">
        <v>122</v>
      </c>
      <c r="E297" s="351" t="s">
        <v>37</v>
      </c>
      <c r="F297" s="229" t="s">
        <v>173</v>
      </c>
      <c r="G297" s="19">
        <v>42002</v>
      </c>
      <c r="H297" s="19">
        <v>42091</v>
      </c>
      <c r="I297" s="418" t="s">
        <v>1133</v>
      </c>
      <c r="J297" s="210">
        <v>227274176</v>
      </c>
      <c r="K297" s="221"/>
      <c r="L297" s="214" t="s">
        <v>0</v>
      </c>
      <c r="M297" s="230" t="s">
        <v>1134</v>
      </c>
      <c r="N297" s="25" t="s">
        <v>682</v>
      </c>
      <c r="O297" s="230" t="s">
        <v>124</v>
      </c>
      <c r="P297" s="204" t="s">
        <v>683</v>
      </c>
      <c r="Q297" s="212">
        <v>91278455</v>
      </c>
      <c r="R297" s="25" t="s">
        <v>682</v>
      </c>
      <c r="S297" s="19">
        <v>42010</v>
      </c>
      <c r="T297" s="214" t="s">
        <v>0</v>
      </c>
    </row>
    <row r="298" spans="1:20" ht="24.95" customHeight="1" x14ac:dyDescent="0.25">
      <c r="A298" s="432">
        <v>1095</v>
      </c>
      <c r="B298" s="368">
        <v>41999</v>
      </c>
      <c r="C298" s="380" t="s">
        <v>1135</v>
      </c>
      <c r="D298" s="279" t="s">
        <v>122</v>
      </c>
      <c r="E298" s="15" t="s">
        <v>37</v>
      </c>
      <c r="F298" s="411" t="s">
        <v>1085</v>
      </c>
      <c r="G298" s="19">
        <v>42002</v>
      </c>
      <c r="H298" s="19">
        <v>42002</v>
      </c>
      <c r="I298" s="416" t="s">
        <v>1136</v>
      </c>
      <c r="J298" s="32">
        <v>2640000</v>
      </c>
      <c r="K298" s="221"/>
      <c r="L298" s="214" t="s">
        <v>0</v>
      </c>
      <c r="M298" s="379" t="s">
        <v>1110</v>
      </c>
      <c r="N298" s="233" t="s">
        <v>229</v>
      </c>
      <c r="O298" s="202" t="s">
        <v>124</v>
      </c>
      <c r="P298" s="233" t="s">
        <v>1111</v>
      </c>
      <c r="Q298" s="279" t="s">
        <v>1112</v>
      </c>
      <c r="R298" s="233" t="s">
        <v>1113</v>
      </c>
      <c r="S298" s="415">
        <v>41999</v>
      </c>
      <c r="T298" s="214" t="s">
        <v>0</v>
      </c>
    </row>
    <row r="299" spans="1:20" ht="24.95" customHeight="1" x14ac:dyDescent="0.25">
      <c r="A299" s="432">
        <v>1096</v>
      </c>
      <c r="B299" s="368">
        <v>41999</v>
      </c>
      <c r="C299" s="380" t="s">
        <v>1137</v>
      </c>
      <c r="D299" s="279" t="s">
        <v>122</v>
      </c>
      <c r="E299" s="15" t="s">
        <v>37</v>
      </c>
      <c r="F299" s="411" t="s">
        <v>242</v>
      </c>
      <c r="G299" s="19">
        <v>41999</v>
      </c>
      <c r="H299" s="19">
        <v>42551</v>
      </c>
      <c r="I299" s="416" t="s">
        <v>1138</v>
      </c>
      <c r="J299" s="32">
        <v>341407088</v>
      </c>
      <c r="K299" s="221"/>
      <c r="L299" s="214" t="s">
        <v>0</v>
      </c>
      <c r="M299" s="379" t="s">
        <v>1139</v>
      </c>
      <c r="N299" s="204" t="s">
        <v>720</v>
      </c>
      <c r="O299" s="202" t="s">
        <v>124</v>
      </c>
      <c r="P299" s="204" t="s">
        <v>151</v>
      </c>
      <c r="Q299" s="212">
        <v>51846850</v>
      </c>
      <c r="R299" s="25" t="s">
        <v>1140</v>
      </c>
      <c r="S299" s="241">
        <v>41999</v>
      </c>
      <c r="T299" s="214" t="s">
        <v>0</v>
      </c>
    </row>
    <row r="300" spans="1:20" ht="24.95" customHeight="1" x14ac:dyDescent="0.25">
      <c r="A300" s="432">
        <v>1097</v>
      </c>
      <c r="B300" s="368">
        <v>41999</v>
      </c>
      <c r="C300" s="296" t="s">
        <v>1141</v>
      </c>
      <c r="D300" s="333" t="s">
        <v>122</v>
      </c>
      <c r="E300" s="333" t="s">
        <v>37</v>
      </c>
      <c r="F300" s="333" t="s">
        <v>186</v>
      </c>
      <c r="G300" s="1">
        <v>42004</v>
      </c>
      <c r="H300" s="8">
        <v>42124</v>
      </c>
      <c r="I300" s="419" t="s">
        <v>1142</v>
      </c>
      <c r="J300" s="337">
        <v>76444000</v>
      </c>
      <c r="K300" s="221"/>
      <c r="M300" s="333" t="s">
        <v>121</v>
      </c>
      <c r="N300" s="199" t="s">
        <v>129</v>
      </c>
      <c r="O300" s="297" t="s">
        <v>124</v>
      </c>
      <c r="P300" s="232" t="s">
        <v>133</v>
      </c>
      <c r="Q300" s="311" t="s">
        <v>121</v>
      </c>
      <c r="R300" s="320" t="s">
        <v>1144</v>
      </c>
      <c r="S300" s="421">
        <v>42012</v>
      </c>
      <c r="T300" s="420" t="s">
        <v>1143</v>
      </c>
    </row>
    <row r="301" spans="1:20" ht="24.95" customHeight="1" x14ac:dyDescent="0.25">
      <c r="A301" s="432">
        <v>1098</v>
      </c>
      <c r="B301" s="368">
        <v>42002</v>
      </c>
      <c r="C301" s="207" t="s">
        <v>1145</v>
      </c>
      <c r="D301" s="208" t="s">
        <v>122</v>
      </c>
      <c r="E301" s="268" t="s">
        <v>33</v>
      </c>
      <c r="F301" s="194" t="s">
        <v>120</v>
      </c>
      <c r="G301" s="19">
        <v>42003</v>
      </c>
      <c r="H301" s="241">
        <v>42063</v>
      </c>
      <c r="I301" s="242" t="s">
        <v>1146</v>
      </c>
      <c r="J301" s="197">
        <v>15383333</v>
      </c>
      <c r="K301" s="221"/>
      <c r="L301" s="214" t="s">
        <v>0</v>
      </c>
      <c r="M301" s="243" t="s">
        <v>1147</v>
      </c>
      <c r="N301" s="204" t="s">
        <v>123</v>
      </c>
      <c r="O301" s="202" t="s">
        <v>124</v>
      </c>
      <c r="P301" s="202" t="s">
        <v>134</v>
      </c>
      <c r="Q301" s="208">
        <v>7177992</v>
      </c>
      <c r="R301" s="21" t="s">
        <v>1148</v>
      </c>
      <c r="S301" s="205">
        <v>42010</v>
      </c>
      <c r="T301" s="214" t="s">
        <v>0</v>
      </c>
    </row>
    <row r="302" spans="1:20" ht="24.95" customHeight="1" x14ac:dyDescent="0.25">
      <c r="A302" s="432">
        <v>1099</v>
      </c>
      <c r="B302" s="368">
        <v>42002</v>
      </c>
      <c r="C302" s="207" t="s">
        <v>192</v>
      </c>
      <c r="D302" s="208" t="s">
        <v>122</v>
      </c>
      <c r="E302" s="202" t="s">
        <v>33</v>
      </c>
      <c r="F302" s="194" t="s">
        <v>120</v>
      </c>
      <c r="G302" s="19">
        <v>42003</v>
      </c>
      <c r="H302" s="209">
        <v>42154</v>
      </c>
      <c r="I302" s="219" t="s">
        <v>1149</v>
      </c>
      <c r="J302" s="221">
        <v>70260000</v>
      </c>
      <c r="K302" s="221"/>
      <c r="L302" s="214" t="s">
        <v>0</v>
      </c>
      <c r="M302" s="214" t="s">
        <v>1150</v>
      </c>
      <c r="N302" s="204" t="s">
        <v>165</v>
      </c>
      <c r="O302" s="202" t="s">
        <v>124</v>
      </c>
      <c r="P302" s="315" t="s">
        <v>1151</v>
      </c>
      <c r="Q302" s="422" t="s">
        <v>1152</v>
      </c>
      <c r="R302" s="25" t="s">
        <v>165</v>
      </c>
      <c r="S302" s="205">
        <v>42010</v>
      </c>
      <c r="T302" s="214" t="s">
        <v>0</v>
      </c>
    </row>
    <row r="303" spans="1:20" ht="24.95" customHeight="1" x14ac:dyDescent="0.25">
      <c r="A303" s="432">
        <v>1100</v>
      </c>
      <c r="B303" s="368">
        <v>42003</v>
      </c>
      <c r="C303" s="207" t="s">
        <v>1153</v>
      </c>
      <c r="D303" s="208" t="s">
        <v>122</v>
      </c>
      <c r="E303" s="15" t="s">
        <v>37</v>
      </c>
      <c r="F303" s="411" t="s">
        <v>242</v>
      </c>
      <c r="G303" s="19">
        <v>42003</v>
      </c>
      <c r="H303" s="209">
        <v>42308</v>
      </c>
      <c r="I303" s="195" t="s">
        <v>1154</v>
      </c>
      <c r="J303" s="221">
        <v>1144723000</v>
      </c>
      <c r="K303" s="221"/>
      <c r="L303" s="214" t="s">
        <v>0</v>
      </c>
      <c r="M303" s="214" t="s">
        <v>1155</v>
      </c>
      <c r="N303" s="199" t="s">
        <v>189</v>
      </c>
      <c r="O303" s="230" t="s">
        <v>124</v>
      </c>
      <c r="P303" s="204" t="s">
        <v>1156</v>
      </c>
      <c r="Q303" s="212">
        <v>51614344</v>
      </c>
      <c r="R303" s="17" t="s">
        <v>189</v>
      </c>
      <c r="S303" s="19">
        <v>42003</v>
      </c>
      <c r="T303" s="214" t="s">
        <v>0</v>
      </c>
    </row>
    <row r="304" spans="1:20" ht="24.95" customHeight="1" x14ac:dyDescent="0.25">
      <c r="A304" s="432">
        <v>1101</v>
      </c>
      <c r="B304" s="368">
        <v>42003</v>
      </c>
      <c r="C304" s="207" t="s">
        <v>1157</v>
      </c>
      <c r="D304" s="208" t="s">
        <v>122</v>
      </c>
      <c r="E304" s="15" t="s">
        <v>37</v>
      </c>
      <c r="F304" s="411" t="s">
        <v>242</v>
      </c>
      <c r="G304" s="19">
        <v>42003</v>
      </c>
      <c r="H304" s="209">
        <v>42308</v>
      </c>
      <c r="I304" s="195" t="s">
        <v>1154</v>
      </c>
      <c r="J304" s="221">
        <v>115197960</v>
      </c>
      <c r="K304" s="221"/>
      <c r="L304" s="214" t="s">
        <v>0</v>
      </c>
      <c r="M304" s="214" t="s">
        <v>1155</v>
      </c>
      <c r="N304" s="199" t="s">
        <v>189</v>
      </c>
      <c r="O304" s="230" t="s">
        <v>124</v>
      </c>
      <c r="P304" s="204" t="s">
        <v>1156</v>
      </c>
      <c r="Q304" s="212">
        <v>51614344</v>
      </c>
      <c r="R304" s="17" t="s">
        <v>189</v>
      </c>
      <c r="S304" s="19">
        <v>42003</v>
      </c>
      <c r="T304" s="214" t="s">
        <v>0</v>
      </c>
    </row>
    <row r="305" spans="1:20" ht="24.95" customHeight="1" x14ac:dyDescent="0.25">
      <c r="A305" s="432">
        <v>1102</v>
      </c>
      <c r="B305" s="368">
        <v>42003</v>
      </c>
      <c r="C305" s="207" t="s">
        <v>1158</v>
      </c>
      <c r="D305" s="208" t="s">
        <v>122</v>
      </c>
      <c r="E305" s="423" t="s">
        <v>37</v>
      </c>
      <c r="F305" s="424" t="s">
        <v>242</v>
      </c>
      <c r="G305" s="19">
        <v>42003</v>
      </c>
      <c r="H305" s="209">
        <v>42094</v>
      </c>
      <c r="I305" s="195" t="s">
        <v>1159</v>
      </c>
      <c r="J305" s="221">
        <v>4297400406</v>
      </c>
      <c r="K305" s="221"/>
      <c r="L305" s="214" t="s">
        <v>0</v>
      </c>
      <c r="M305" s="214" t="s">
        <v>1155</v>
      </c>
      <c r="N305" s="199" t="s">
        <v>189</v>
      </c>
      <c r="O305" s="230" t="s">
        <v>124</v>
      </c>
      <c r="P305" s="204" t="s">
        <v>1156</v>
      </c>
      <c r="Q305" s="212">
        <v>51614344</v>
      </c>
      <c r="R305" s="17" t="s">
        <v>189</v>
      </c>
      <c r="S305" s="19">
        <v>42003</v>
      </c>
      <c r="T305" s="214" t="s">
        <v>0</v>
      </c>
    </row>
    <row r="306" spans="1:20" x14ac:dyDescent="0.25">
      <c r="N306"/>
      <c r="S306"/>
    </row>
    <row r="307" spans="1:20" x14ac:dyDescent="0.25">
      <c r="N307"/>
      <c r="S307"/>
    </row>
    <row r="308" spans="1:20" x14ac:dyDescent="0.25">
      <c r="N308"/>
      <c r="S308"/>
    </row>
    <row r="309" spans="1:20" x14ac:dyDescent="0.25">
      <c r="N309"/>
      <c r="S309"/>
    </row>
    <row r="310" spans="1:20" x14ac:dyDescent="0.25">
      <c r="N310"/>
      <c r="S310"/>
    </row>
    <row r="311" spans="1:20" x14ac:dyDescent="0.25">
      <c r="N311"/>
      <c r="S311"/>
    </row>
    <row r="312" spans="1:20" x14ac:dyDescent="0.25">
      <c r="N312"/>
      <c r="S312"/>
    </row>
    <row r="313" spans="1:20" x14ac:dyDescent="0.25">
      <c r="N313"/>
      <c r="S313"/>
    </row>
    <row r="314" spans="1:20" x14ac:dyDescent="0.25">
      <c r="N314"/>
      <c r="S314"/>
    </row>
    <row r="315" spans="1:20" x14ac:dyDescent="0.25">
      <c r="N315"/>
      <c r="S315"/>
    </row>
    <row r="316" spans="1:20" x14ac:dyDescent="0.25">
      <c r="N316"/>
      <c r="S316"/>
    </row>
    <row r="317" spans="1:20" x14ac:dyDescent="0.25">
      <c r="N317"/>
      <c r="S317"/>
    </row>
    <row r="318" spans="1:20" x14ac:dyDescent="0.25">
      <c r="N318"/>
      <c r="S318"/>
    </row>
    <row r="319" spans="1:20" x14ac:dyDescent="0.25">
      <c r="N319"/>
      <c r="S319"/>
    </row>
    <row r="320" spans="1:20" x14ac:dyDescent="0.25">
      <c r="N320"/>
      <c r="S320"/>
    </row>
    <row r="321" spans="14:19" x14ac:dyDescent="0.25">
      <c r="N321"/>
      <c r="S321"/>
    </row>
    <row r="322" spans="14:19" x14ac:dyDescent="0.25">
      <c r="N322"/>
      <c r="S322"/>
    </row>
    <row r="323" spans="14:19" x14ac:dyDescent="0.25">
      <c r="N323"/>
      <c r="S323"/>
    </row>
    <row r="324" spans="14:19" x14ac:dyDescent="0.25">
      <c r="N324"/>
      <c r="S324"/>
    </row>
    <row r="325" spans="14:19" x14ac:dyDescent="0.25">
      <c r="N325"/>
      <c r="S325"/>
    </row>
    <row r="326" spans="14:19" x14ac:dyDescent="0.25">
      <c r="N326"/>
      <c r="S326"/>
    </row>
    <row r="327" spans="14:19" x14ac:dyDescent="0.25">
      <c r="N327"/>
      <c r="S327"/>
    </row>
    <row r="328" spans="14:19" x14ac:dyDescent="0.25">
      <c r="N328"/>
      <c r="S328"/>
    </row>
    <row r="329" spans="14:19" x14ac:dyDescent="0.25">
      <c r="N329"/>
      <c r="S329"/>
    </row>
    <row r="330" spans="14:19" x14ac:dyDescent="0.25">
      <c r="N330"/>
      <c r="S330"/>
    </row>
    <row r="331" spans="14:19" x14ac:dyDescent="0.25">
      <c r="N331"/>
      <c r="S331"/>
    </row>
    <row r="332" spans="14:19" x14ac:dyDescent="0.25">
      <c r="N332"/>
      <c r="S332"/>
    </row>
    <row r="333" spans="14:19" x14ac:dyDescent="0.25">
      <c r="N333"/>
      <c r="S333"/>
    </row>
    <row r="334" spans="14:19" x14ac:dyDescent="0.25">
      <c r="N334"/>
      <c r="S334"/>
    </row>
    <row r="335" spans="14:19" x14ac:dyDescent="0.25">
      <c r="N335"/>
      <c r="S335"/>
    </row>
    <row r="336" spans="14:19" x14ac:dyDescent="0.25">
      <c r="N336"/>
      <c r="S336"/>
    </row>
    <row r="337" spans="14:19" x14ac:dyDescent="0.25">
      <c r="N337"/>
      <c r="S337"/>
    </row>
    <row r="338" spans="14:19" x14ac:dyDescent="0.25">
      <c r="N338"/>
      <c r="S338"/>
    </row>
    <row r="339" spans="14:19" x14ac:dyDescent="0.25">
      <c r="N339"/>
      <c r="S339"/>
    </row>
    <row r="340" spans="14:19" x14ac:dyDescent="0.25">
      <c r="N340"/>
      <c r="S340"/>
    </row>
    <row r="341" spans="14:19" x14ac:dyDescent="0.25">
      <c r="N341"/>
      <c r="S341"/>
    </row>
    <row r="342" spans="14:19" x14ac:dyDescent="0.25">
      <c r="N342"/>
      <c r="S342"/>
    </row>
    <row r="343" spans="14:19" x14ac:dyDescent="0.25">
      <c r="N343"/>
      <c r="S343"/>
    </row>
    <row r="344" spans="14:19" x14ac:dyDescent="0.25">
      <c r="N344"/>
      <c r="S344"/>
    </row>
    <row r="345" spans="14:19" x14ac:dyDescent="0.25">
      <c r="N345"/>
      <c r="S345"/>
    </row>
    <row r="346" spans="14:19" x14ac:dyDescent="0.25">
      <c r="N346"/>
      <c r="S346"/>
    </row>
    <row r="347" spans="14:19" x14ac:dyDescent="0.25">
      <c r="N347"/>
      <c r="S347"/>
    </row>
    <row r="348" spans="14:19" x14ac:dyDescent="0.25">
      <c r="N348"/>
      <c r="S348"/>
    </row>
    <row r="349" spans="14:19" x14ac:dyDescent="0.25">
      <c r="N349"/>
      <c r="S349"/>
    </row>
    <row r="350" spans="14:19" x14ac:dyDescent="0.25">
      <c r="N350"/>
      <c r="S350"/>
    </row>
    <row r="351" spans="14:19" x14ac:dyDescent="0.25">
      <c r="N351"/>
      <c r="S351"/>
    </row>
    <row r="352" spans="14:19" x14ac:dyDescent="0.25">
      <c r="N352"/>
      <c r="S352"/>
    </row>
    <row r="353" spans="14:19" x14ac:dyDescent="0.25">
      <c r="N353"/>
      <c r="S353"/>
    </row>
    <row r="354" spans="14:19" x14ac:dyDescent="0.25">
      <c r="N354"/>
      <c r="S354"/>
    </row>
    <row r="355" spans="14:19" x14ac:dyDescent="0.25">
      <c r="N355"/>
      <c r="S355"/>
    </row>
    <row r="356" spans="14:19" x14ac:dyDescent="0.25">
      <c r="N356"/>
      <c r="S356"/>
    </row>
    <row r="357" spans="14:19" x14ac:dyDescent="0.25">
      <c r="N357"/>
      <c r="S357"/>
    </row>
    <row r="358" spans="14:19" x14ac:dyDescent="0.25">
      <c r="N358"/>
      <c r="S358"/>
    </row>
    <row r="359" spans="14:19" x14ac:dyDescent="0.25">
      <c r="N359"/>
      <c r="S359"/>
    </row>
    <row r="360" spans="14:19" x14ac:dyDescent="0.25">
      <c r="N360"/>
      <c r="S360"/>
    </row>
    <row r="361" spans="14:19" x14ac:dyDescent="0.25">
      <c r="N361"/>
      <c r="S361"/>
    </row>
    <row r="362" spans="14:19" x14ac:dyDescent="0.25">
      <c r="N362"/>
      <c r="S362"/>
    </row>
    <row r="363" spans="14:19" x14ac:dyDescent="0.25">
      <c r="N363"/>
      <c r="S363"/>
    </row>
    <row r="364" spans="14:19" x14ac:dyDescent="0.25">
      <c r="N364"/>
      <c r="S364"/>
    </row>
    <row r="365" spans="14:19" x14ac:dyDescent="0.25">
      <c r="N365"/>
      <c r="S365"/>
    </row>
    <row r="366" spans="14:19" x14ac:dyDescent="0.25">
      <c r="N366"/>
      <c r="S366"/>
    </row>
    <row r="367" spans="14:19" x14ac:dyDescent="0.25">
      <c r="N367"/>
      <c r="S367"/>
    </row>
    <row r="368" spans="14:19" x14ac:dyDescent="0.25">
      <c r="N368"/>
      <c r="S368"/>
    </row>
    <row r="369" spans="14:19" x14ac:dyDescent="0.25">
      <c r="N369"/>
      <c r="S369"/>
    </row>
    <row r="370" spans="14:19" x14ac:dyDescent="0.25">
      <c r="N370"/>
      <c r="S370"/>
    </row>
    <row r="371" spans="14:19" x14ac:dyDescent="0.25">
      <c r="N371"/>
      <c r="S371"/>
    </row>
    <row r="372" spans="14:19" x14ac:dyDescent="0.25">
      <c r="N372"/>
      <c r="S372"/>
    </row>
    <row r="373" spans="14:19" x14ac:dyDescent="0.25">
      <c r="N373"/>
      <c r="S373"/>
    </row>
    <row r="374" spans="14:19" x14ac:dyDescent="0.25">
      <c r="N374"/>
      <c r="S374"/>
    </row>
    <row r="375" spans="14:19" x14ac:dyDescent="0.25">
      <c r="N375"/>
      <c r="S375"/>
    </row>
    <row r="376" spans="14:19" x14ac:dyDescent="0.25">
      <c r="N376"/>
      <c r="S376"/>
    </row>
    <row r="377" spans="14:19" x14ac:dyDescent="0.25">
      <c r="N377"/>
      <c r="S377"/>
    </row>
    <row r="378" spans="14:19" x14ac:dyDescent="0.25">
      <c r="N378"/>
      <c r="S378"/>
    </row>
    <row r="379" spans="14:19" x14ac:dyDescent="0.25">
      <c r="N379"/>
      <c r="S379"/>
    </row>
    <row r="380" spans="14:19" x14ac:dyDescent="0.25">
      <c r="N380"/>
      <c r="S380"/>
    </row>
    <row r="381" spans="14:19" x14ac:dyDescent="0.25">
      <c r="N381"/>
      <c r="S381"/>
    </row>
    <row r="382" spans="14:19" x14ac:dyDescent="0.25">
      <c r="N382"/>
      <c r="S382"/>
    </row>
    <row r="383" spans="14:19" x14ac:dyDescent="0.25">
      <c r="N383"/>
      <c r="S383"/>
    </row>
    <row r="384" spans="14:19" x14ac:dyDescent="0.25">
      <c r="N384"/>
      <c r="S384"/>
    </row>
    <row r="385" spans="14:19" x14ac:dyDescent="0.25">
      <c r="N385"/>
      <c r="S385"/>
    </row>
    <row r="386" spans="14:19" x14ac:dyDescent="0.25">
      <c r="N386"/>
      <c r="S386"/>
    </row>
    <row r="387" spans="14:19" x14ac:dyDescent="0.25">
      <c r="N387"/>
      <c r="S387"/>
    </row>
    <row r="388" spans="14:19" x14ac:dyDescent="0.25">
      <c r="N388"/>
      <c r="S388"/>
    </row>
    <row r="389" spans="14:19" x14ac:dyDescent="0.25">
      <c r="N389"/>
      <c r="S389"/>
    </row>
    <row r="390" spans="14:19" x14ac:dyDescent="0.25">
      <c r="N390"/>
      <c r="S390"/>
    </row>
    <row r="391" spans="14:19" x14ac:dyDescent="0.25">
      <c r="N391"/>
      <c r="S391"/>
    </row>
    <row r="392" spans="14:19" x14ac:dyDescent="0.25">
      <c r="N392"/>
      <c r="S392"/>
    </row>
    <row r="393" spans="14:19" x14ac:dyDescent="0.25">
      <c r="N393"/>
      <c r="S393"/>
    </row>
    <row r="394" spans="14:19" x14ac:dyDescent="0.25">
      <c r="N394"/>
      <c r="S394"/>
    </row>
    <row r="395" spans="14:19" x14ac:dyDescent="0.25">
      <c r="N395"/>
      <c r="S395"/>
    </row>
    <row r="396" spans="14:19" x14ac:dyDescent="0.25">
      <c r="N396"/>
      <c r="S396"/>
    </row>
    <row r="397" spans="14:19" x14ac:dyDescent="0.25">
      <c r="N397"/>
      <c r="S397"/>
    </row>
    <row r="398" spans="14:19" x14ac:dyDescent="0.25">
      <c r="S398"/>
    </row>
    <row r="399" spans="14:19" x14ac:dyDescent="0.25">
      <c r="S399"/>
    </row>
    <row r="400" spans="14:19" x14ac:dyDescent="0.25">
      <c r="S400"/>
    </row>
    <row r="401" spans="19:19" x14ac:dyDescent="0.25">
      <c r="S401"/>
    </row>
    <row r="402" spans="19:19" x14ac:dyDescent="0.25">
      <c r="S402"/>
    </row>
    <row r="403" spans="19:19" x14ac:dyDescent="0.25">
      <c r="S403"/>
    </row>
    <row r="404" spans="19:19" x14ac:dyDescent="0.25">
      <c r="S404"/>
    </row>
    <row r="405" spans="19:19" x14ac:dyDescent="0.25">
      <c r="S405"/>
    </row>
    <row r="406" spans="19:19" x14ac:dyDescent="0.25">
      <c r="S406"/>
    </row>
    <row r="407" spans="19:19" x14ac:dyDescent="0.25">
      <c r="S407"/>
    </row>
    <row r="408" spans="19:19" x14ac:dyDescent="0.25">
      <c r="S408"/>
    </row>
    <row r="409" spans="19:19" x14ac:dyDescent="0.25">
      <c r="S409"/>
    </row>
    <row r="410" spans="19:19" x14ac:dyDescent="0.25">
      <c r="S410"/>
    </row>
    <row r="411" spans="19:19" x14ac:dyDescent="0.25">
      <c r="S411"/>
    </row>
    <row r="412" spans="19:19" x14ac:dyDescent="0.25">
      <c r="S412"/>
    </row>
    <row r="413" spans="19:19" x14ac:dyDescent="0.25">
      <c r="S413"/>
    </row>
    <row r="414" spans="19:19" x14ac:dyDescent="0.25">
      <c r="S414"/>
    </row>
    <row r="415" spans="19:19" x14ac:dyDescent="0.25">
      <c r="S415"/>
    </row>
    <row r="416" spans="19:19" x14ac:dyDescent="0.25">
      <c r="S416"/>
    </row>
    <row r="417" spans="19:19" x14ac:dyDescent="0.25">
      <c r="S417"/>
    </row>
    <row r="418" spans="19:19" x14ac:dyDescent="0.25">
      <c r="S418"/>
    </row>
    <row r="419" spans="19:19" x14ac:dyDescent="0.25">
      <c r="S419"/>
    </row>
    <row r="420" spans="19:19" x14ac:dyDescent="0.25">
      <c r="S420"/>
    </row>
    <row r="421" spans="19:19" x14ac:dyDescent="0.25">
      <c r="S421"/>
    </row>
    <row r="422" spans="19:19" x14ac:dyDescent="0.25">
      <c r="S422"/>
    </row>
    <row r="423" spans="19:19" x14ac:dyDescent="0.25">
      <c r="S423"/>
    </row>
    <row r="424" spans="19:19" x14ac:dyDescent="0.25">
      <c r="S424"/>
    </row>
    <row r="425" spans="19:19" x14ac:dyDescent="0.25">
      <c r="S425"/>
    </row>
    <row r="426" spans="19:19" x14ac:dyDescent="0.25">
      <c r="S426"/>
    </row>
    <row r="427" spans="19:19" x14ac:dyDescent="0.25">
      <c r="S427"/>
    </row>
    <row r="428" spans="19:19" x14ac:dyDescent="0.25">
      <c r="S428"/>
    </row>
    <row r="429" spans="19:19" x14ac:dyDescent="0.25">
      <c r="S429"/>
    </row>
    <row r="430" spans="19:19" x14ac:dyDescent="0.25">
      <c r="S430"/>
    </row>
    <row r="431" spans="19:19" x14ac:dyDescent="0.25">
      <c r="S431"/>
    </row>
    <row r="432" spans="19:19" x14ac:dyDescent="0.25">
      <c r="S432"/>
    </row>
    <row r="433" spans="19:19" x14ac:dyDescent="0.25">
      <c r="S433"/>
    </row>
    <row r="434" spans="19:19" x14ac:dyDescent="0.25">
      <c r="S434"/>
    </row>
    <row r="435" spans="19:19" x14ac:dyDescent="0.25">
      <c r="S435"/>
    </row>
    <row r="436" spans="19:19" x14ac:dyDescent="0.25">
      <c r="S436"/>
    </row>
    <row r="437" spans="19:19" x14ac:dyDescent="0.25">
      <c r="S437"/>
    </row>
    <row r="438" spans="19:19" x14ac:dyDescent="0.25">
      <c r="S438"/>
    </row>
    <row r="439" spans="19:19" x14ac:dyDescent="0.25">
      <c r="S439"/>
    </row>
    <row r="440" spans="19:19" x14ac:dyDescent="0.25">
      <c r="S440"/>
    </row>
    <row r="441" spans="19:19" x14ac:dyDescent="0.25">
      <c r="S441"/>
    </row>
    <row r="442" spans="19:19" x14ac:dyDescent="0.25">
      <c r="S442"/>
    </row>
    <row r="443" spans="19:19" x14ac:dyDescent="0.25">
      <c r="S443"/>
    </row>
    <row r="444" spans="19:19" x14ac:dyDescent="0.25">
      <c r="S444"/>
    </row>
    <row r="445" spans="19:19" x14ac:dyDescent="0.25">
      <c r="S445"/>
    </row>
    <row r="446" spans="19:19" x14ac:dyDescent="0.25">
      <c r="S446"/>
    </row>
    <row r="447" spans="19:19" x14ac:dyDescent="0.25">
      <c r="S447"/>
    </row>
    <row r="448" spans="19:19" x14ac:dyDescent="0.25">
      <c r="S448"/>
    </row>
    <row r="449" spans="19:19" x14ac:dyDescent="0.25">
      <c r="S449"/>
    </row>
    <row r="450" spans="19:19" x14ac:dyDescent="0.25">
      <c r="S450"/>
    </row>
    <row r="451" spans="19:19" x14ac:dyDescent="0.25">
      <c r="S451"/>
    </row>
    <row r="452" spans="19:19" x14ac:dyDescent="0.25">
      <c r="S452"/>
    </row>
    <row r="453" spans="19:19" x14ac:dyDescent="0.25">
      <c r="S453"/>
    </row>
    <row r="454" spans="19:19" x14ac:dyDescent="0.25">
      <c r="S454"/>
    </row>
    <row r="455" spans="19:19" x14ac:dyDescent="0.25">
      <c r="S455"/>
    </row>
    <row r="456" spans="19:19" x14ac:dyDescent="0.25">
      <c r="S456"/>
    </row>
    <row r="457" spans="19:19" x14ac:dyDescent="0.25">
      <c r="S457"/>
    </row>
    <row r="458" spans="19:19" x14ac:dyDescent="0.25">
      <c r="S458"/>
    </row>
    <row r="459" spans="19:19" x14ac:dyDescent="0.25">
      <c r="S459"/>
    </row>
    <row r="460" spans="19:19" x14ac:dyDescent="0.25">
      <c r="S460"/>
    </row>
    <row r="461" spans="19:19" x14ac:dyDescent="0.25">
      <c r="S461"/>
    </row>
    <row r="462" spans="19:19" x14ac:dyDescent="0.25">
      <c r="S462"/>
    </row>
    <row r="463" spans="19:19" x14ac:dyDescent="0.25">
      <c r="S463"/>
    </row>
    <row r="464" spans="19:19" x14ac:dyDescent="0.25">
      <c r="S464"/>
    </row>
    <row r="465" spans="19:19" x14ac:dyDescent="0.25">
      <c r="S465"/>
    </row>
    <row r="466" spans="19:19" x14ac:dyDescent="0.25">
      <c r="S466"/>
    </row>
    <row r="467" spans="19:19" x14ac:dyDescent="0.25">
      <c r="S467"/>
    </row>
    <row r="468" spans="19:19" x14ac:dyDescent="0.25">
      <c r="S468"/>
    </row>
    <row r="469" spans="19:19" x14ac:dyDescent="0.25">
      <c r="S469"/>
    </row>
    <row r="470" spans="19:19" x14ac:dyDescent="0.25">
      <c r="S470"/>
    </row>
    <row r="471" spans="19:19" x14ac:dyDescent="0.25">
      <c r="S471"/>
    </row>
    <row r="472" spans="19:19" x14ac:dyDescent="0.25">
      <c r="S472"/>
    </row>
    <row r="473" spans="19:19" x14ac:dyDescent="0.25">
      <c r="S473"/>
    </row>
    <row r="474" spans="19:19" x14ac:dyDescent="0.25">
      <c r="S474"/>
    </row>
    <row r="475" spans="19:19" x14ac:dyDescent="0.25">
      <c r="S475"/>
    </row>
    <row r="476" spans="19:19" x14ac:dyDescent="0.25">
      <c r="S476"/>
    </row>
    <row r="477" spans="19:19" x14ac:dyDescent="0.25">
      <c r="S477"/>
    </row>
    <row r="478" spans="19:19" x14ac:dyDescent="0.25">
      <c r="S478"/>
    </row>
    <row r="479" spans="19:19" x14ac:dyDescent="0.25">
      <c r="S479"/>
    </row>
    <row r="480" spans="19:19" x14ac:dyDescent="0.25">
      <c r="S480"/>
    </row>
    <row r="481" spans="19:19" x14ac:dyDescent="0.25">
      <c r="S481"/>
    </row>
    <row r="482" spans="19:19" x14ac:dyDescent="0.25">
      <c r="S482"/>
    </row>
    <row r="483" spans="19:19" x14ac:dyDescent="0.25">
      <c r="S483"/>
    </row>
    <row r="484" spans="19:19" x14ac:dyDescent="0.25">
      <c r="S484"/>
    </row>
    <row r="485" spans="19:19" x14ac:dyDescent="0.25">
      <c r="S485"/>
    </row>
    <row r="486" spans="19:19" x14ac:dyDescent="0.25">
      <c r="S486"/>
    </row>
    <row r="487" spans="19:19" x14ac:dyDescent="0.25">
      <c r="S487"/>
    </row>
    <row r="488" spans="19:19" x14ac:dyDescent="0.25">
      <c r="S488"/>
    </row>
    <row r="489" spans="19:19" x14ac:dyDescent="0.25">
      <c r="S489"/>
    </row>
    <row r="490" spans="19:19" x14ac:dyDescent="0.25">
      <c r="S490"/>
    </row>
    <row r="491" spans="19:19" x14ac:dyDescent="0.25">
      <c r="S491"/>
    </row>
    <row r="492" spans="19:19" x14ac:dyDescent="0.25">
      <c r="S492"/>
    </row>
    <row r="493" spans="19:19" x14ac:dyDescent="0.25">
      <c r="S493"/>
    </row>
    <row r="494" spans="19:19" x14ac:dyDescent="0.25">
      <c r="S494"/>
    </row>
    <row r="495" spans="19:19" x14ac:dyDescent="0.25">
      <c r="S495"/>
    </row>
    <row r="496" spans="19:19" x14ac:dyDescent="0.25">
      <c r="S496"/>
    </row>
    <row r="497" spans="19:19" x14ac:dyDescent="0.25">
      <c r="S497"/>
    </row>
    <row r="498" spans="19:19" x14ac:dyDescent="0.25">
      <c r="S498"/>
    </row>
    <row r="499" spans="19:19" x14ac:dyDescent="0.25">
      <c r="S499"/>
    </row>
    <row r="500" spans="19:19" x14ac:dyDescent="0.25">
      <c r="S500"/>
    </row>
    <row r="501" spans="19:19" x14ac:dyDescent="0.25">
      <c r="S501"/>
    </row>
    <row r="502" spans="19:19" x14ac:dyDescent="0.25">
      <c r="S502"/>
    </row>
    <row r="503" spans="19:19" x14ac:dyDescent="0.25">
      <c r="S503"/>
    </row>
    <row r="504" spans="19:19" x14ac:dyDescent="0.25">
      <c r="S504"/>
    </row>
    <row r="505" spans="19:19" x14ac:dyDescent="0.25">
      <c r="S505"/>
    </row>
    <row r="506" spans="19:19" x14ac:dyDescent="0.25">
      <c r="S506"/>
    </row>
    <row r="507" spans="19:19" x14ac:dyDescent="0.25">
      <c r="S507"/>
    </row>
    <row r="508" spans="19:19" x14ac:dyDescent="0.25">
      <c r="S508"/>
    </row>
    <row r="509" spans="19:19" x14ac:dyDescent="0.25">
      <c r="S509"/>
    </row>
    <row r="510" spans="19:19" x14ac:dyDescent="0.25">
      <c r="S510"/>
    </row>
    <row r="511" spans="19:19" x14ac:dyDescent="0.25">
      <c r="S511"/>
    </row>
    <row r="512" spans="19:19" x14ac:dyDescent="0.25">
      <c r="S512"/>
    </row>
    <row r="513" spans="19:19" x14ac:dyDescent="0.25">
      <c r="S513"/>
    </row>
    <row r="514" spans="19:19" x14ac:dyDescent="0.25">
      <c r="S514"/>
    </row>
    <row r="515" spans="19:19" x14ac:dyDescent="0.25">
      <c r="S515"/>
    </row>
    <row r="516" spans="19:19" x14ac:dyDescent="0.25">
      <c r="S516"/>
    </row>
    <row r="517" spans="19:19" x14ac:dyDescent="0.25">
      <c r="S517"/>
    </row>
    <row r="518" spans="19:19" x14ac:dyDescent="0.25">
      <c r="S518"/>
    </row>
    <row r="519" spans="19:19" x14ac:dyDescent="0.25">
      <c r="S519"/>
    </row>
    <row r="520" spans="19:19" x14ac:dyDescent="0.25">
      <c r="S520"/>
    </row>
    <row r="521" spans="19:19" x14ac:dyDescent="0.25">
      <c r="S521"/>
    </row>
    <row r="522" spans="19:19" x14ac:dyDescent="0.25">
      <c r="S522"/>
    </row>
    <row r="523" spans="19:19" x14ac:dyDescent="0.25">
      <c r="S523"/>
    </row>
    <row r="524" spans="19:19" x14ac:dyDescent="0.25">
      <c r="S524"/>
    </row>
    <row r="525" spans="19:19" x14ac:dyDescent="0.25">
      <c r="S525"/>
    </row>
    <row r="526" spans="19:19" x14ac:dyDescent="0.25">
      <c r="S526"/>
    </row>
    <row r="527" spans="19:19" x14ac:dyDescent="0.25">
      <c r="S527"/>
    </row>
    <row r="528" spans="19:19" x14ac:dyDescent="0.25">
      <c r="S528"/>
    </row>
    <row r="529" spans="19:19" x14ac:dyDescent="0.25">
      <c r="S529"/>
    </row>
    <row r="530" spans="19:19" x14ac:dyDescent="0.25">
      <c r="S530"/>
    </row>
    <row r="531" spans="19:19" x14ac:dyDescent="0.25">
      <c r="S531"/>
    </row>
    <row r="532" spans="19:19" x14ac:dyDescent="0.25">
      <c r="S532"/>
    </row>
    <row r="533" spans="19:19" x14ac:dyDescent="0.25">
      <c r="S533"/>
    </row>
    <row r="534" spans="19:19" x14ac:dyDescent="0.25">
      <c r="S534"/>
    </row>
    <row r="535" spans="19:19" x14ac:dyDescent="0.25">
      <c r="S535"/>
    </row>
    <row r="536" spans="19:19" x14ac:dyDescent="0.25">
      <c r="S536"/>
    </row>
    <row r="537" spans="19:19" x14ac:dyDescent="0.25">
      <c r="S537"/>
    </row>
    <row r="538" spans="19:19" x14ac:dyDescent="0.25">
      <c r="S538"/>
    </row>
    <row r="539" spans="19:19" x14ac:dyDescent="0.25">
      <c r="S539"/>
    </row>
    <row r="540" spans="19:19" x14ac:dyDescent="0.25">
      <c r="S540"/>
    </row>
    <row r="541" spans="19:19" x14ac:dyDescent="0.25">
      <c r="S541"/>
    </row>
    <row r="542" spans="19:19" x14ac:dyDescent="0.25">
      <c r="S542"/>
    </row>
    <row r="543" spans="19:19" x14ac:dyDescent="0.25">
      <c r="S543"/>
    </row>
    <row r="544" spans="19:19" x14ac:dyDescent="0.25">
      <c r="S544"/>
    </row>
    <row r="545" spans="19:19" x14ac:dyDescent="0.25">
      <c r="S545"/>
    </row>
    <row r="546" spans="19:19" x14ac:dyDescent="0.25">
      <c r="S546"/>
    </row>
    <row r="547" spans="19:19" x14ac:dyDescent="0.25">
      <c r="S547"/>
    </row>
    <row r="548" spans="19:19" x14ac:dyDescent="0.25">
      <c r="S548"/>
    </row>
    <row r="549" spans="19:19" x14ac:dyDescent="0.25">
      <c r="S549"/>
    </row>
    <row r="550" spans="19:19" x14ac:dyDescent="0.25">
      <c r="S550"/>
    </row>
    <row r="551" spans="19:19" x14ac:dyDescent="0.25">
      <c r="S551"/>
    </row>
    <row r="552" spans="19:19" x14ac:dyDescent="0.25">
      <c r="S552"/>
    </row>
    <row r="553" spans="19:19" x14ac:dyDescent="0.25">
      <c r="S553"/>
    </row>
    <row r="554" spans="19:19" x14ac:dyDescent="0.25">
      <c r="S554"/>
    </row>
    <row r="555" spans="19:19" x14ac:dyDescent="0.25">
      <c r="S555"/>
    </row>
    <row r="556" spans="19:19" x14ac:dyDescent="0.25">
      <c r="S556"/>
    </row>
    <row r="557" spans="19:19" x14ac:dyDescent="0.25">
      <c r="S557"/>
    </row>
    <row r="558" spans="19:19" x14ac:dyDescent="0.25">
      <c r="S558"/>
    </row>
    <row r="559" spans="19:19" x14ac:dyDescent="0.25">
      <c r="S559"/>
    </row>
    <row r="560" spans="19:19" x14ac:dyDescent="0.25">
      <c r="S560"/>
    </row>
    <row r="561" spans="19:19" x14ac:dyDescent="0.25">
      <c r="S561"/>
    </row>
    <row r="562" spans="19:19" x14ac:dyDescent="0.25">
      <c r="S562"/>
    </row>
    <row r="563" spans="19:19" x14ac:dyDescent="0.25">
      <c r="S563"/>
    </row>
    <row r="564" spans="19:19" x14ac:dyDescent="0.25">
      <c r="S564"/>
    </row>
    <row r="565" spans="19:19" x14ac:dyDescent="0.25">
      <c r="S565"/>
    </row>
    <row r="566" spans="19:19" x14ac:dyDescent="0.25">
      <c r="S566"/>
    </row>
    <row r="567" spans="19:19" x14ac:dyDescent="0.25">
      <c r="S567"/>
    </row>
    <row r="568" spans="19:19" x14ac:dyDescent="0.25">
      <c r="S568"/>
    </row>
    <row r="569" spans="19:19" x14ac:dyDescent="0.25">
      <c r="S569"/>
    </row>
    <row r="570" spans="19:19" x14ac:dyDescent="0.25">
      <c r="S570"/>
    </row>
    <row r="571" spans="19:19" x14ac:dyDescent="0.25">
      <c r="S571"/>
    </row>
    <row r="572" spans="19:19" x14ac:dyDescent="0.25">
      <c r="S57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71" customWidth="1"/>
    <col min="2" max="2" width="13.140625" style="66" customWidth="1"/>
    <col min="3" max="3" width="25" style="66" customWidth="1"/>
    <col min="4" max="5" width="11.42578125" style="66" customWidth="1"/>
    <col min="6" max="6" width="21.42578125" style="66" customWidth="1"/>
    <col min="7" max="7" width="13.140625" style="66" customWidth="1"/>
    <col min="8" max="8" width="23.5703125" style="66" customWidth="1"/>
    <col min="9" max="9" width="16.5703125" style="66" customWidth="1"/>
    <col min="10" max="10" width="14.42578125" style="66" customWidth="1"/>
    <col min="11" max="11" width="17.5703125" style="66" customWidth="1"/>
    <col min="12" max="12" width="13.42578125" style="66" customWidth="1"/>
    <col min="13" max="13" width="12.28515625" style="170" customWidth="1"/>
    <col min="14" max="14" width="11.42578125" style="66" customWidth="1"/>
    <col min="15" max="16384" width="11.42578125" style="66"/>
  </cols>
  <sheetData>
    <row r="1" spans="1:14" ht="39.950000000000003" customHeight="1" x14ac:dyDescent="0.25">
      <c r="A1" s="173" t="s">
        <v>24</v>
      </c>
      <c r="B1" s="174" t="s">
        <v>25</v>
      </c>
      <c r="C1" s="175" t="s">
        <v>3</v>
      </c>
      <c r="D1" s="175" t="s">
        <v>4</v>
      </c>
      <c r="E1" s="175" t="s">
        <v>7</v>
      </c>
      <c r="F1" s="175" t="s">
        <v>26</v>
      </c>
      <c r="G1" s="175" t="s">
        <v>27</v>
      </c>
      <c r="H1" s="175" t="s">
        <v>28</v>
      </c>
      <c r="I1" s="176" t="s">
        <v>11</v>
      </c>
      <c r="J1" s="177" t="s">
        <v>29</v>
      </c>
      <c r="K1" s="176" t="s">
        <v>30</v>
      </c>
      <c r="L1" s="178" t="s">
        <v>31</v>
      </c>
      <c r="M1" s="175" t="s">
        <v>32</v>
      </c>
      <c r="N1" s="179" t="s">
        <v>21</v>
      </c>
    </row>
    <row r="2" spans="1:14" ht="24.95" customHeight="1" x14ac:dyDescent="0.25">
      <c r="A2" s="180">
        <v>466</v>
      </c>
      <c r="B2" s="181">
        <v>41864</v>
      </c>
      <c r="C2" s="182" t="s">
        <v>23</v>
      </c>
      <c r="D2" s="183">
        <v>1030616769</v>
      </c>
      <c r="E2" s="184" t="s">
        <v>33</v>
      </c>
      <c r="F2" s="185">
        <v>41865</v>
      </c>
      <c r="G2" s="127">
        <v>41973</v>
      </c>
      <c r="H2" s="186" t="s">
        <v>22</v>
      </c>
      <c r="I2" s="187">
        <v>8000000</v>
      </c>
      <c r="J2" s="188"/>
      <c r="K2" s="189">
        <f>+I2+J2</f>
        <v>8000000</v>
      </c>
      <c r="L2" s="184" t="s">
        <v>34</v>
      </c>
      <c r="M2" s="186"/>
      <c r="N2" s="129"/>
    </row>
    <row r="3" spans="1:14" ht="24.95" customHeight="1" x14ac:dyDescent="0.25">
      <c r="A3" s="42">
        <v>158</v>
      </c>
      <c r="B3" s="75">
        <v>41681</v>
      </c>
      <c r="C3" s="43" t="s">
        <v>35</v>
      </c>
      <c r="D3" s="76" t="s">
        <v>36</v>
      </c>
      <c r="E3" s="77" t="s">
        <v>37</v>
      </c>
      <c r="F3" s="78">
        <v>41752</v>
      </c>
      <c r="G3" s="79">
        <v>41904</v>
      </c>
      <c r="H3" s="80" t="s">
        <v>38</v>
      </c>
      <c r="I3" s="81">
        <v>3948871339.21</v>
      </c>
      <c r="J3" s="72"/>
      <c r="K3" s="73">
        <f t="shared" ref="K3:K26" si="0">+I3+J3</f>
        <v>3948871339.21</v>
      </c>
      <c r="L3" s="80" t="s">
        <v>39</v>
      </c>
      <c r="M3" s="80"/>
      <c r="N3" s="82" t="s">
        <v>40</v>
      </c>
    </row>
    <row r="4" spans="1:14" ht="24.95" customHeight="1" x14ac:dyDescent="0.25">
      <c r="A4" s="44">
        <v>240</v>
      </c>
      <c r="B4" s="83">
        <v>41852</v>
      </c>
      <c r="C4" s="45" t="s">
        <v>41</v>
      </c>
      <c r="D4" s="84" t="s">
        <v>42</v>
      </c>
      <c r="E4" s="85" t="s">
        <v>33</v>
      </c>
      <c r="F4" s="86">
        <v>41855</v>
      </c>
      <c r="G4" s="70">
        <v>41973</v>
      </c>
      <c r="H4" s="87" t="s">
        <v>43</v>
      </c>
      <c r="I4" s="88">
        <v>40000000</v>
      </c>
      <c r="J4" s="72"/>
      <c r="K4" s="73">
        <f t="shared" si="0"/>
        <v>40000000</v>
      </c>
      <c r="L4" s="68" t="s">
        <v>44</v>
      </c>
      <c r="M4" s="89">
        <v>28000000</v>
      </c>
      <c r="N4" s="90"/>
    </row>
    <row r="5" spans="1:14" ht="24.95" customHeight="1" x14ac:dyDescent="0.25">
      <c r="A5" s="46">
        <v>633</v>
      </c>
      <c r="B5" s="69">
        <v>41884</v>
      </c>
      <c r="C5" s="47" t="s">
        <v>45</v>
      </c>
      <c r="D5" s="91">
        <v>51682866</v>
      </c>
      <c r="E5" s="92" t="s">
        <v>37</v>
      </c>
      <c r="F5" s="70" t="s">
        <v>46</v>
      </c>
      <c r="G5" s="70" t="s">
        <v>47</v>
      </c>
      <c r="H5" s="93" t="s">
        <v>48</v>
      </c>
      <c r="I5" s="94">
        <v>899942000</v>
      </c>
      <c r="J5" s="70"/>
      <c r="K5" s="73">
        <f t="shared" si="0"/>
        <v>899942000</v>
      </c>
      <c r="L5" s="92" t="s">
        <v>49</v>
      </c>
      <c r="M5" s="95"/>
      <c r="N5" s="82" t="s">
        <v>40</v>
      </c>
    </row>
    <row r="6" spans="1:14" ht="24.95" customHeight="1" x14ac:dyDescent="0.25">
      <c r="A6" s="46">
        <v>626</v>
      </c>
      <c r="B6" s="69">
        <v>41884</v>
      </c>
      <c r="C6" s="47" t="s">
        <v>50</v>
      </c>
      <c r="D6" s="91">
        <v>19307987</v>
      </c>
      <c r="E6" s="92" t="s">
        <v>37</v>
      </c>
      <c r="F6" s="70" t="s">
        <v>46</v>
      </c>
      <c r="G6" s="70">
        <v>41982</v>
      </c>
      <c r="H6" s="93" t="s">
        <v>48</v>
      </c>
      <c r="I6" s="96">
        <v>688892000</v>
      </c>
      <c r="J6" s="70"/>
      <c r="K6" s="73">
        <f t="shared" si="0"/>
        <v>688892000</v>
      </c>
      <c r="L6" s="92" t="s">
        <v>51</v>
      </c>
      <c r="M6" s="80"/>
      <c r="N6" s="82" t="s">
        <v>40</v>
      </c>
    </row>
    <row r="7" spans="1:14" ht="24.95" customHeight="1" x14ac:dyDescent="0.25">
      <c r="A7" s="48">
        <v>187</v>
      </c>
      <c r="B7" s="75">
        <v>41848</v>
      </c>
      <c r="C7" s="41" t="s">
        <v>52</v>
      </c>
      <c r="D7" s="97" t="s">
        <v>53</v>
      </c>
      <c r="E7" s="85" t="s">
        <v>33</v>
      </c>
      <c r="F7" s="98">
        <v>41849</v>
      </c>
      <c r="G7" s="70">
        <v>41973</v>
      </c>
      <c r="H7" s="99" t="s">
        <v>54</v>
      </c>
      <c r="I7" s="74">
        <v>32860000</v>
      </c>
      <c r="J7" s="98"/>
      <c r="K7" s="73">
        <f t="shared" si="0"/>
        <v>32860000</v>
      </c>
      <c r="L7" s="68" t="s">
        <v>55</v>
      </c>
      <c r="M7" s="99"/>
      <c r="N7" s="74"/>
    </row>
    <row r="8" spans="1:14" ht="24.95" customHeight="1" x14ac:dyDescent="0.25">
      <c r="A8" s="49">
        <v>853</v>
      </c>
      <c r="B8" s="100">
        <v>41270</v>
      </c>
      <c r="C8" s="41" t="s">
        <v>56</v>
      </c>
      <c r="D8" s="101" t="s">
        <v>57</v>
      </c>
      <c r="E8" s="67" t="s">
        <v>37</v>
      </c>
      <c r="F8" s="100">
        <v>41271</v>
      </c>
      <c r="G8" s="102">
        <v>41973</v>
      </c>
      <c r="H8" s="95" t="s">
        <v>58</v>
      </c>
      <c r="I8" s="103">
        <v>11650000000</v>
      </c>
      <c r="J8" s="98"/>
      <c r="K8" s="73">
        <f t="shared" si="0"/>
        <v>11650000000</v>
      </c>
      <c r="L8" s="104" t="s">
        <v>59</v>
      </c>
      <c r="M8" s="95"/>
      <c r="N8" s="103"/>
    </row>
    <row r="9" spans="1:14" ht="24.95" customHeight="1" x14ac:dyDescent="0.25">
      <c r="A9" s="50">
        <v>185</v>
      </c>
      <c r="B9" s="105">
        <v>41845</v>
      </c>
      <c r="C9" s="51" t="s">
        <v>60</v>
      </c>
      <c r="D9" s="106" t="s">
        <v>61</v>
      </c>
      <c r="E9" s="106" t="s">
        <v>37</v>
      </c>
      <c r="F9" s="70">
        <v>41847</v>
      </c>
      <c r="G9" s="107">
        <v>41969</v>
      </c>
      <c r="H9" s="108" t="s">
        <v>62</v>
      </c>
      <c r="I9" s="109">
        <v>512264250</v>
      </c>
      <c r="J9" s="70"/>
      <c r="K9" s="73">
        <f t="shared" si="0"/>
        <v>512264250</v>
      </c>
      <c r="L9" s="110" t="s">
        <v>63</v>
      </c>
      <c r="M9" s="108"/>
      <c r="N9" s="109"/>
    </row>
    <row r="10" spans="1:14" ht="24.95" customHeight="1" x14ac:dyDescent="0.25">
      <c r="A10" s="50">
        <v>185</v>
      </c>
      <c r="B10" s="105">
        <v>41845</v>
      </c>
      <c r="C10" s="51" t="s">
        <v>60</v>
      </c>
      <c r="D10" s="106" t="s">
        <v>61</v>
      </c>
      <c r="E10" s="106" t="s">
        <v>37</v>
      </c>
      <c r="F10" s="70">
        <v>41847</v>
      </c>
      <c r="G10" s="107">
        <v>41969</v>
      </c>
      <c r="H10" s="108" t="s">
        <v>62</v>
      </c>
      <c r="I10" s="109">
        <v>512264250</v>
      </c>
      <c r="J10" s="70"/>
      <c r="K10" s="73">
        <f t="shared" si="0"/>
        <v>512264250</v>
      </c>
      <c r="L10" s="110" t="s">
        <v>64</v>
      </c>
      <c r="M10" s="108"/>
      <c r="N10" s="109"/>
    </row>
    <row r="11" spans="1:14" ht="24.95" customHeight="1" x14ac:dyDescent="0.25">
      <c r="A11" s="42">
        <v>84</v>
      </c>
      <c r="B11" s="75">
        <v>41663</v>
      </c>
      <c r="C11" s="52" t="s">
        <v>65</v>
      </c>
      <c r="D11" s="111" t="s">
        <v>66</v>
      </c>
      <c r="E11" s="91" t="s">
        <v>37</v>
      </c>
      <c r="F11" s="78">
        <v>41663</v>
      </c>
      <c r="G11" s="112">
        <v>41988</v>
      </c>
      <c r="H11" s="113" t="s">
        <v>67</v>
      </c>
      <c r="I11" s="82">
        <v>3242440000</v>
      </c>
      <c r="J11" s="114">
        <v>158278950</v>
      </c>
      <c r="K11" s="73">
        <f t="shared" si="0"/>
        <v>3400718950</v>
      </c>
      <c r="L11" s="92" t="s">
        <v>68</v>
      </c>
      <c r="M11" s="113"/>
      <c r="N11" s="82"/>
    </row>
    <row r="12" spans="1:14" ht="24.95" customHeight="1" x14ac:dyDescent="0.25">
      <c r="A12" s="53">
        <v>375</v>
      </c>
      <c r="B12" s="115">
        <v>41857</v>
      </c>
      <c r="C12" s="47" t="s">
        <v>69</v>
      </c>
      <c r="D12" s="116">
        <v>31167402</v>
      </c>
      <c r="E12" s="80" t="s">
        <v>33</v>
      </c>
      <c r="F12" s="78">
        <v>41859</v>
      </c>
      <c r="G12" s="112">
        <v>41973</v>
      </c>
      <c r="H12" s="80" t="s">
        <v>70</v>
      </c>
      <c r="I12" s="117">
        <v>51500000</v>
      </c>
      <c r="J12" s="72"/>
      <c r="K12" s="73">
        <f t="shared" si="0"/>
        <v>51500000</v>
      </c>
      <c r="L12" s="118" t="s">
        <v>71</v>
      </c>
      <c r="M12" s="72"/>
      <c r="N12" s="72"/>
    </row>
    <row r="13" spans="1:14" ht="24.95" customHeight="1" x14ac:dyDescent="0.25">
      <c r="A13" s="54">
        <v>190</v>
      </c>
      <c r="B13" s="105">
        <v>41850</v>
      </c>
      <c r="C13" s="51" t="s">
        <v>72</v>
      </c>
      <c r="D13" s="106" t="s">
        <v>73</v>
      </c>
      <c r="E13" s="106" t="s">
        <v>37</v>
      </c>
      <c r="F13" s="98">
        <v>41850</v>
      </c>
      <c r="G13" s="119">
        <v>41906</v>
      </c>
      <c r="H13" s="87" t="s">
        <v>74</v>
      </c>
      <c r="I13" s="120">
        <v>67793184</v>
      </c>
      <c r="J13" s="72"/>
      <c r="K13" s="73">
        <f t="shared" si="0"/>
        <v>67793184</v>
      </c>
      <c r="L13" s="121" t="s">
        <v>75</v>
      </c>
      <c r="M13" s="72"/>
      <c r="N13" s="72"/>
    </row>
    <row r="14" spans="1:14" ht="24.95" customHeight="1" x14ac:dyDescent="0.25">
      <c r="A14" s="55">
        <v>158</v>
      </c>
      <c r="B14" s="75">
        <v>41681</v>
      </c>
      <c r="C14" s="43" t="s">
        <v>35</v>
      </c>
      <c r="D14" s="76" t="s">
        <v>36</v>
      </c>
      <c r="E14" s="77" t="s">
        <v>37</v>
      </c>
      <c r="F14" s="78">
        <v>41752</v>
      </c>
      <c r="G14" s="122">
        <v>41904</v>
      </c>
      <c r="H14" s="80" t="s">
        <v>38</v>
      </c>
      <c r="I14" s="81">
        <v>3948871339.21</v>
      </c>
      <c r="J14" s="72"/>
      <c r="K14" s="73">
        <f t="shared" si="0"/>
        <v>3948871339.21</v>
      </c>
      <c r="L14" s="123" t="s">
        <v>76</v>
      </c>
      <c r="M14" s="72"/>
      <c r="N14" s="72"/>
    </row>
    <row r="15" spans="1:14" ht="24.95" customHeight="1" x14ac:dyDescent="0.25">
      <c r="A15" s="48">
        <v>583</v>
      </c>
      <c r="B15" s="124">
        <v>41562</v>
      </c>
      <c r="C15" s="41" t="s">
        <v>77</v>
      </c>
      <c r="D15" s="125">
        <v>52412399</v>
      </c>
      <c r="E15" s="68" t="s">
        <v>33</v>
      </c>
      <c r="F15" s="126">
        <v>41563</v>
      </c>
      <c r="G15" s="127">
        <v>41973</v>
      </c>
      <c r="H15" s="128" t="s">
        <v>78</v>
      </c>
      <c r="I15" s="129">
        <v>105406300</v>
      </c>
      <c r="J15" s="130" t="s">
        <v>79</v>
      </c>
      <c r="K15" s="73">
        <f>105406300+22388000+22388000</f>
        <v>150182300</v>
      </c>
      <c r="L15" s="68" t="s">
        <v>80</v>
      </c>
      <c r="M15" s="128"/>
      <c r="N15" s="129"/>
    </row>
    <row r="16" spans="1:14" ht="24.95" customHeight="1" x14ac:dyDescent="0.25">
      <c r="A16" s="48">
        <v>584</v>
      </c>
      <c r="B16" s="124">
        <v>41562</v>
      </c>
      <c r="C16" s="41" t="s">
        <v>81</v>
      </c>
      <c r="D16" s="125">
        <v>52104821</v>
      </c>
      <c r="E16" s="68" t="s">
        <v>33</v>
      </c>
      <c r="F16" s="86">
        <v>41563</v>
      </c>
      <c r="G16" s="70">
        <v>41973</v>
      </c>
      <c r="H16" s="95" t="s">
        <v>82</v>
      </c>
      <c r="I16" s="74">
        <v>87954167</v>
      </c>
      <c r="J16" s="130" t="s">
        <v>83</v>
      </c>
      <c r="K16" s="73">
        <f>87954167+22388340+22388340</f>
        <v>132730847</v>
      </c>
      <c r="L16" s="68" t="s">
        <v>80</v>
      </c>
      <c r="M16" s="95"/>
      <c r="N16" s="74"/>
    </row>
    <row r="17" spans="1:14" ht="24.95" customHeight="1" x14ac:dyDescent="0.25">
      <c r="A17" s="56">
        <v>726</v>
      </c>
      <c r="B17" s="100">
        <v>41243</v>
      </c>
      <c r="C17" s="41" t="s">
        <v>84</v>
      </c>
      <c r="D17" s="131" t="s">
        <v>85</v>
      </c>
      <c r="E17" s="67" t="s">
        <v>37</v>
      </c>
      <c r="F17" s="100">
        <v>41244</v>
      </c>
      <c r="G17" s="100">
        <v>41943</v>
      </c>
      <c r="H17" s="95" t="s">
        <v>86</v>
      </c>
      <c r="I17" s="132">
        <v>247394117</v>
      </c>
      <c r="J17" s="130" t="s">
        <v>87</v>
      </c>
      <c r="K17" s="73">
        <f>247394117+23036686+17200000</f>
        <v>287630803</v>
      </c>
      <c r="L17" s="133" t="s">
        <v>88</v>
      </c>
      <c r="M17" s="134"/>
      <c r="N17" s="135" t="s">
        <v>0</v>
      </c>
    </row>
    <row r="18" spans="1:14" ht="24.95" customHeight="1" x14ac:dyDescent="0.25">
      <c r="A18" s="57">
        <v>405</v>
      </c>
      <c r="B18" s="136">
        <v>41859</v>
      </c>
      <c r="C18" s="47" t="s">
        <v>89</v>
      </c>
      <c r="D18" s="137">
        <v>49729653</v>
      </c>
      <c r="E18" s="80" t="s">
        <v>33</v>
      </c>
      <c r="F18" s="78">
        <v>41862</v>
      </c>
      <c r="G18" s="138">
        <v>41973</v>
      </c>
      <c r="H18" s="71" t="s">
        <v>90</v>
      </c>
      <c r="I18" s="139">
        <v>46851880</v>
      </c>
      <c r="J18" s="78"/>
      <c r="K18" s="73">
        <f t="shared" si="0"/>
        <v>46851880</v>
      </c>
      <c r="L18" s="80" t="s">
        <v>91</v>
      </c>
      <c r="M18" s="72"/>
      <c r="N18" s="140"/>
    </row>
    <row r="19" spans="1:14" ht="24.95" customHeight="1" x14ac:dyDescent="0.25">
      <c r="A19" s="58">
        <v>586</v>
      </c>
      <c r="B19" s="124">
        <v>41562</v>
      </c>
      <c r="C19" s="41" t="s">
        <v>92</v>
      </c>
      <c r="D19" s="125">
        <v>79488987</v>
      </c>
      <c r="E19" s="67" t="s">
        <v>33</v>
      </c>
      <c r="F19" s="69">
        <v>41563</v>
      </c>
      <c r="G19" s="70">
        <v>41973</v>
      </c>
      <c r="H19" s="95" t="s">
        <v>93</v>
      </c>
      <c r="I19" s="132">
        <v>106343000</v>
      </c>
      <c r="J19" s="130" t="s">
        <v>94</v>
      </c>
      <c r="K19" s="73">
        <f>106343000+22388300+22388300</f>
        <v>151119600</v>
      </c>
      <c r="L19" s="68" t="s">
        <v>88</v>
      </c>
      <c r="M19" s="72"/>
      <c r="N19" s="74"/>
    </row>
    <row r="20" spans="1:14" ht="24.95" customHeight="1" x14ac:dyDescent="0.25">
      <c r="A20" s="59">
        <v>755</v>
      </c>
      <c r="B20" s="141">
        <v>41597</v>
      </c>
      <c r="C20" s="41" t="s">
        <v>95</v>
      </c>
      <c r="D20" s="142" t="s">
        <v>96</v>
      </c>
      <c r="E20" s="67" t="s">
        <v>37</v>
      </c>
      <c r="F20" s="69">
        <v>41600</v>
      </c>
      <c r="G20" s="70">
        <v>41922</v>
      </c>
      <c r="H20" s="143" t="s">
        <v>97</v>
      </c>
      <c r="I20" s="74">
        <v>330000000</v>
      </c>
      <c r="J20" s="130" t="s">
        <v>98</v>
      </c>
      <c r="K20" s="73">
        <f>330000000+70000000+95000000</f>
        <v>495000000</v>
      </c>
      <c r="L20" s="68" t="s">
        <v>99</v>
      </c>
      <c r="M20" s="143"/>
      <c r="N20" s="74"/>
    </row>
    <row r="21" spans="1:14" ht="24.95" customHeight="1" x14ac:dyDescent="0.25">
      <c r="A21" s="60">
        <v>191</v>
      </c>
      <c r="B21" s="144">
        <v>41851</v>
      </c>
      <c r="C21" s="45" t="s">
        <v>100</v>
      </c>
      <c r="D21" s="145">
        <v>52354205</v>
      </c>
      <c r="E21" s="91" t="s">
        <v>33</v>
      </c>
      <c r="F21" s="146">
        <v>41852</v>
      </c>
      <c r="G21" s="112">
        <v>41973</v>
      </c>
      <c r="H21" s="147" t="s">
        <v>101</v>
      </c>
      <c r="I21" s="148">
        <v>6480000</v>
      </c>
      <c r="J21" s="146"/>
      <c r="K21" s="73">
        <f t="shared" si="0"/>
        <v>6480000</v>
      </c>
      <c r="L21" s="92" t="s">
        <v>102</v>
      </c>
      <c r="M21" s="147"/>
      <c r="N21" s="148"/>
    </row>
    <row r="22" spans="1:14" ht="24.95" customHeight="1" x14ac:dyDescent="0.25">
      <c r="A22" s="61">
        <v>160</v>
      </c>
      <c r="B22" s="149">
        <v>41725</v>
      </c>
      <c r="C22" s="62" t="s">
        <v>103</v>
      </c>
      <c r="D22" s="77" t="s">
        <v>104</v>
      </c>
      <c r="E22" s="150" t="s">
        <v>37</v>
      </c>
      <c r="F22" s="78">
        <v>41752</v>
      </c>
      <c r="G22" s="151">
        <v>41973</v>
      </c>
      <c r="H22" s="152" t="s">
        <v>105</v>
      </c>
      <c r="I22" s="148">
        <v>275141729</v>
      </c>
      <c r="J22" s="146"/>
      <c r="K22" s="73">
        <f t="shared" si="0"/>
        <v>275141729</v>
      </c>
      <c r="L22" s="93" t="s">
        <v>106</v>
      </c>
      <c r="M22" s="93" t="s">
        <v>0</v>
      </c>
      <c r="N22" s="82" t="s">
        <v>40</v>
      </c>
    </row>
    <row r="23" spans="1:14" ht="24.95" customHeight="1" x14ac:dyDescent="0.25">
      <c r="A23" s="63" t="s">
        <v>107</v>
      </c>
      <c r="B23" s="153" t="s">
        <v>0</v>
      </c>
      <c r="C23" s="41" t="s">
        <v>108</v>
      </c>
      <c r="D23" s="154"/>
      <c r="E23" s="68" t="s">
        <v>109</v>
      </c>
      <c r="F23" s="68" t="s">
        <v>0</v>
      </c>
      <c r="G23" s="68" t="s">
        <v>0</v>
      </c>
      <c r="H23" s="154"/>
      <c r="I23" s="154"/>
      <c r="J23" s="155"/>
      <c r="K23" s="73">
        <f t="shared" si="0"/>
        <v>0</v>
      </c>
      <c r="L23" s="156" t="s">
        <v>110</v>
      </c>
      <c r="M23" s="157" t="s">
        <v>0</v>
      </c>
      <c r="N23" s="155"/>
    </row>
    <row r="24" spans="1:14" ht="24.95" customHeight="1" x14ac:dyDescent="0.25">
      <c r="A24" s="63" t="s">
        <v>111</v>
      </c>
      <c r="B24" s="153" t="s">
        <v>0</v>
      </c>
      <c r="C24" s="41" t="s">
        <v>112</v>
      </c>
      <c r="D24" s="154"/>
      <c r="E24" s="68" t="s">
        <v>109</v>
      </c>
      <c r="F24" s="68" t="s">
        <v>0</v>
      </c>
      <c r="G24" s="68" t="s">
        <v>0</v>
      </c>
      <c r="H24" s="154"/>
      <c r="I24" s="154"/>
      <c r="J24" s="154"/>
      <c r="K24" s="73">
        <f t="shared" si="0"/>
        <v>0</v>
      </c>
      <c r="L24" s="156" t="s">
        <v>110</v>
      </c>
      <c r="M24" s="157" t="s">
        <v>0</v>
      </c>
      <c r="N24" s="154"/>
    </row>
    <row r="25" spans="1:14" ht="24.95" customHeight="1" x14ac:dyDescent="0.25">
      <c r="A25" s="64">
        <v>13</v>
      </c>
      <c r="B25" s="158">
        <v>40512</v>
      </c>
      <c r="C25" s="65" t="s">
        <v>113</v>
      </c>
      <c r="D25" s="133"/>
      <c r="E25" s="159"/>
      <c r="F25" s="159">
        <v>41912</v>
      </c>
      <c r="G25" s="133" t="s">
        <v>114</v>
      </c>
      <c r="H25" s="160"/>
      <c r="I25" s="161"/>
      <c r="J25" s="161"/>
      <c r="K25" s="162">
        <f t="shared" si="0"/>
        <v>0</v>
      </c>
      <c r="L25" s="163" t="s">
        <v>115</v>
      </c>
      <c r="M25" s="164"/>
      <c r="N25" s="163"/>
    </row>
    <row r="26" spans="1:14" ht="24.95" customHeight="1" x14ac:dyDescent="0.25">
      <c r="A26" s="63">
        <v>65</v>
      </c>
      <c r="B26" s="165">
        <v>39811</v>
      </c>
      <c r="C26" s="47" t="s">
        <v>116</v>
      </c>
      <c r="D26" s="92" t="s">
        <v>117</v>
      </c>
      <c r="E26" s="166" t="s">
        <v>37</v>
      </c>
      <c r="F26" s="167">
        <v>39811</v>
      </c>
      <c r="G26" s="167">
        <v>41532</v>
      </c>
      <c r="H26" s="168" t="s">
        <v>118</v>
      </c>
      <c r="I26" s="169"/>
      <c r="J26" s="169"/>
      <c r="K26" s="73">
        <f t="shared" si="0"/>
        <v>0</v>
      </c>
      <c r="L26" s="157" t="s">
        <v>119</v>
      </c>
      <c r="M26" s="72"/>
      <c r="N26" s="157"/>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SEPTIEMBRE 2014</vt:lpstr>
      <vt:lpstr>MOD. PROD. ADIC. CESIONES SEPT</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2015-01-09T22:15:00Z</dcterms:modified>
</cp:coreProperties>
</file>